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https://cluidhousing.sharepoint.com/sites/CluidProcurment-BEC2025/Shared Documents/BEC 2025/1. Tender Prep/Draft tender/"/>
    </mc:Choice>
  </mc:AlternateContent>
  <xr:revisionPtr revIDLastSave="390" documentId="13_ncr:1_{9740A052-328E-4A68-8E02-7736C3400139}" xr6:coauthVersionLast="47" xr6:coauthVersionMax="47" xr10:uidLastSave="{E6236A5E-C3F5-42DC-9BB1-F536160C9E0E}"/>
  <bookViews>
    <workbookView xWindow="28680" yWindow="-120" windowWidth="29040" windowHeight="15720" xr2:uid="{8C0308DE-9B57-484A-8BDB-CB4F1DCDFCC1}"/>
  </bookViews>
  <sheets>
    <sheet name="Background Information" sheetId="7" r:id="rId1"/>
    <sheet name="1. Invitation &amp; Summary " sheetId="8" r:id="rId2"/>
    <sheet name="2. Eligibility Criteria" sheetId="9" r:id="rId3"/>
    <sheet name="3. Award Criteria" sheetId="2" r:id="rId4"/>
    <sheet name="4. Scope of Services" sheetId="3" r:id="rId5"/>
    <sheet name="5. Price" sheetId="10" r:id="rId6"/>
    <sheet name="5a Price Tender " sheetId="12" r:id="rId7"/>
    <sheet name="5b Price Tender" sheetId="13" r:id="rId8"/>
    <sheet name="6. Form of Tender " sheetId="6" r:id="rId9"/>
    <sheet name="7. Framework Contact" sheetId="11" r:id="rId10"/>
  </sheets>
  <definedNames>
    <definedName name="_Hlk97725990" localSheetId="8">'6. Form of Tender '!#REF!</definedName>
    <definedName name="_xlnm.Print_Area" localSheetId="1">'1. Invitation &amp; Summary '!$A$1:$D$48</definedName>
    <definedName name="_xlnm.Print_Area" localSheetId="2">'2. Eligibility Criteria'!$A$1:$F$27</definedName>
    <definedName name="_xlnm.Print_Area" localSheetId="8">'6. Form of Tender '!$A$1:$L$24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1" i="13" l="1"/>
  <c r="U81" i="13"/>
  <c r="Q81" i="13"/>
  <c r="P81" i="13"/>
  <c r="O81" i="13"/>
  <c r="N81" i="13"/>
  <c r="K81" i="13"/>
  <c r="H81" i="13"/>
  <c r="W80" i="13"/>
  <c r="J80" i="13"/>
  <c r="J81" i="13" s="1"/>
  <c r="W79" i="13"/>
  <c r="J79" i="13"/>
  <c r="X79" i="13" s="1"/>
  <c r="W78" i="13"/>
  <c r="W81" i="13" s="1"/>
  <c r="J78" i="13"/>
  <c r="V74" i="13"/>
  <c r="U74" i="13"/>
  <c r="T74" i="13"/>
  <c r="S74" i="13"/>
  <c r="R74" i="13"/>
  <c r="Q74" i="13"/>
  <c r="P74" i="13"/>
  <c r="O74" i="13"/>
  <c r="N74" i="13"/>
  <c r="M74" i="13"/>
  <c r="L74" i="13"/>
  <c r="K74" i="13"/>
  <c r="H74" i="13"/>
  <c r="X73" i="13"/>
  <c r="W73" i="13"/>
  <c r="W74" i="13" s="1"/>
  <c r="J73" i="13"/>
  <c r="W72" i="13"/>
  <c r="J72" i="13"/>
  <c r="X72" i="13" s="1"/>
  <c r="W71" i="13"/>
  <c r="J71" i="13"/>
  <c r="X71" i="13" s="1"/>
  <c r="X74" i="13" s="1"/>
  <c r="V69" i="13"/>
  <c r="U69" i="13"/>
  <c r="T69" i="13"/>
  <c r="S69" i="13"/>
  <c r="R69" i="13"/>
  <c r="Q69" i="13"/>
  <c r="P69" i="13"/>
  <c r="O69" i="13"/>
  <c r="N69" i="13"/>
  <c r="M69" i="13"/>
  <c r="L69" i="13"/>
  <c r="K69" i="13"/>
  <c r="H69" i="13"/>
  <c r="X68" i="13"/>
  <c r="W68" i="13"/>
  <c r="J68" i="13"/>
  <c r="W67" i="13"/>
  <c r="J67" i="13"/>
  <c r="X67" i="13" s="1"/>
  <c r="W66" i="13"/>
  <c r="J66" i="13"/>
  <c r="X66" i="13" s="1"/>
  <c r="W65" i="13"/>
  <c r="J65" i="13"/>
  <c r="X65" i="13" s="1"/>
  <c r="X64" i="13"/>
  <c r="W64" i="13"/>
  <c r="J64" i="13"/>
  <c r="W63" i="13"/>
  <c r="J63" i="13"/>
  <c r="X63" i="13" s="1"/>
  <c r="W62" i="13"/>
  <c r="J62" i="13"/>
  <c r="X62" i="13" s="1"/>
  <c r="W61" i="13"/>
  <c r="J61" i="13"/>
  <c r="X61" i="13" s="1"/>
  <c r="X60" i="13"/>
  <c r="W60" i="13"/>
  <c r="J60" i="13"/>
  <c r="W59" i="13"/>
  <c r="J59" i="13"/>
  <c r="X59" i="13" s="1"/>
  <c r="W58" i="13"/>
  <c r="J58" i="13"/>
  <c r="X58" i="13" s="1"/>
  <c r="W57" i="13"/>
  <c r="J57" i="13"/>
  <c r="X57" i="13" s="1"/>
  <c r="X56" i="13"/>
  <c r="W56" i="13"/>
  <c r="J56" i="13"/>
  <c r="W55" i="13"/>
  <c r="J55" i="13"/>
  <c r="X55" i="13" s="1"/>
  <c r="W54" i="13"/>
  <c r="J54" i="13"/>
  <c r="X54" i="13" s="1"/>
  <c r="W53" i="13"/>
  <c r="J53" i="13"/>
  <c r="X53" i="13" s="1"/>
  <c r="X52" i="13"/>
  <c r="W52" i="13"/>
  <c r="J52" i="13"/>
  <c r="W51" i="13"/>
  <c r="J51" i="13"/>
  <c r="X51" i="13" s="1"/>
  <c r="W50" i="13"/>
  <c r="J50" i="13"/>
  <c r="X50" i="13" s="1"/>
  <c r="W49" i="13"/>
  <c r="J49" i="13"/>
  <c r="X49" i="13" s="1"/>
  <c r="X48" i="13"/>
  <c r="W48" i="13"/>
  <c r="J48" i="13"/>
  <c r="W47" i="13"/>
  <c r="J47" i="13"/>
  <c r="X47" i="13" s="1"/>
  <c r="W46" i="13"/>
  <c r="J46" i="13"/>
  <c r="X46" i="13" s="1"/>
  <c r="W45" i="13"/>
  <c r="J45" i="13"/>
  <c r="X45" i="13" s="1"/>
  <c r="X44" i="13"/>
  <c r="W44" i="13"/>
  <c r="J44" i="13"/>
  <c r="W43" i="13"/>
  <c r="J43" i="13"/>
  <c r="X43" i="13" s="1"/>
  <c r="W42" i="13"/>
  <c r="J42" i="13"/>
  <c r="X42" i="13" s="1"/>
  <c r="W41" i="13"/>
  <c r="J41" i="13"/>
  <c r="X41" i="13" s="1"/>
  <c r="X40" i="13"/>
  <c r="W40" i="13"/>
  <c r="J40" i="13"/>
  <c r="W39" i="13"/>
  <c r="J39" i="13"/>
  <c r="X39" i="13" s="1"/>
  <c r="W38" i="13"/>
  <c r="J38" i="13"/>
  <c r="X38" i="13" s="1"/>
  <c r="W37" i="13"/>
  <c r="J37" i="13"/>
  <c r="X37" i="13" s="1"/>
  <c r="X36" i="13"/>
  <c r="W36" i="13"/>
  <c r="J36" i="13"/>
  <c r="W35" i="13"/>
  <c r="J35" i="13"/>
  <c r="X35" i="13" s="1"/>
  <c r="W34" i="13"/>
  <c r="J34" i="13"/>
  <c r="X34" i="13" s="1"/>
  <c r="W33" i="13"/>
  <c r="J33" i="13"/>
  <c r="X33" i="13" s="1"/>
  <c r="X32" i="13"/>
  <c r="W32" i="13"/>
  <c r="J32" i="13"/>
  <c r="W31" i="13"/>
  <c r="J31" i="13"/>
  <c r="X31" i="13" s="1"/>
  <c r="W30" i="13"/>
  <c r="J30" i="13"/>
  <c r="X30" i="13" s="1"/>
  <c r="W29" i="13"/>
  <c r="J29" i="13"/>
  <c r="X29" i="13" s="1"/>
  <c r="X28" i="13"/>
  <c r="W28" i="13"/>
  <c r="J28" i="13"/>
  <c r="W27" i="13"/>
  <c r="J27" i="13"/>
  <c r="X27" i="13" s="1"/>
  <c r="W26" i="13"/>
  <c r="J26" i="13"/>
  <c r="X26" i="13" s="1"/>
  <c r="W25" i="13"/>
  <c r="J25" i="13"/>
  <c r="X25" i="13" s="1"/>
  <c r="X24" i="13"/>
  <c r="W24" i="13"/>
  <c r="J24" i="13"/>
  <c r="W23" i="13"/>
  <c r="J23" i="13"/>
  <c r="X23" i="13" s="1"/>
  <c r="W22" i="13"/>
  <c r="J22" i="13"/>
  <c r="X22" i="13" s="1"/>
  <c r="W21" i="13"/>
  <c r="J21" i="13"/>
  <c r="X21" i="13" s="1"/>
  <c r="X20" i="13"/>
  <c r="W20" i="13"/>
  <c r="J20" i="13"/>
  <c r="W19" i="13"/>
  <c r="J19" i="13"/>
  <c r="X19" i="13" s="1"/>
  <c r="W18" i="13"/>
  <c r="J18" i="13"/>
  <c r="X18" i="13" s="1"/>
  <c r="W17" i="13"/>
  <c r="J17" i="13"/>
  <c r="X17" i="13" s="1"/>
  <c r="X16" i="13"/>
  <c r="W16" i="13"/>
  <c r="J16" i="13"/>
  <c r="W15" i="13"/>
  <c r="J15" i="13"/>
  <c r="X15" i="13" s="1"/>
  <c r="W14" i="13"/>
  <c r="J14" i="13"/>
  <c r="X14" i="13" s="1"/>
  <c r="W13" i="13"/>
  <c r="W69" i="13" s="1"/>
  <c r="J13" i="13"/>
  <c r="X13" i="13" s="1"/>
  <c r="X12" i="13"/>
  <c r="W12" i="13"/>
  <c r="J12" i="13"/>
  <c r="W86" i="12"/>
  <c r="W80" i="12"/>
  <c r="W79" i="12"/>
  <c r="W78" i="12"/>
  <c r="W73" i="12"/>
  <c r="W72" i="12"/>
  <c r="W71" i="12"/>
  <c r="W74" i="12" s="1"/>
  <c r="J80" i="12"/>
  <c r="J79" i="12"/>
  <c r="H81" i="12"/>
  <c r="K81" i="12"/>
  <c r="N81" i="12"/>
  <c r="O81" i="12"/>
  <c r="P81" i="12"/>
  <c r="Q81" i="12"/>
  <c r="U81" i="12"/>
  <c r="V81" i="12"/>
  <c r="V74" i="12"/>
  <c r="U74" i="12"/>
  <c r="T74" i="12"/>
  <c r="S74" i="12"/>
  <c r="R74" i="12"/>
  <c r="Q74" i="12"/>
  <c r="P74" i="12"/>
  <c r="O74" i="12"/>
  <c r="N74" i="12"/>
  <c r="M74" i="12"/>
  <c r="L74" i="12"/>
  <c r="K74" i="12"/>
  <c r="H74" i="12"/>
  <c r="H69" i="12"/>
  <c r="X69" i="13" l="1"/>
  <c r="J69" i="13"/>
  <c r="X80" i="13"/>
  <c r="J74" i="13"/>
  <c r="X78" i="13"/>
  <c r="X81" i="13" s="1"/>
  <c r="X79" i="12"/>
  <c r="X80" i="12"/>
  <c r="W68" i="12"/>
  <c r="W67" i="12"/>
  <c r="W66" i="12"/>
  <c r="W65" i="12"/>
  <c r="W64" i="12"/>
  <c r="W63" i="12"/>
  <c r="W62" i="12"/>
  <c r="W61" i="12"/>
  <c r="W60" i="12"/>
  <c r="W59" i="12"/>
  <c r="W58" i="12"/>
  <c r="W57" i="12"/>
  <c r="W56" i="12"/>
  <c r="W55" i="12"/>
  <c r="W54" i="12"/>
  <c r="W53" i="12"/>
  <c r="W52" i="12"/>
  <c r="W51" i="12"/>
  <c r="W50" i="12"/>
  <c r="W49" i="12"/>
  <c r="W48" i="12"/>
  <c r="W47" i="12"/>
  <c r="W46" i="12"/>
  <c r="W45" i="12"/>
  <c r="W44" i="12"/>
  <c r="W43" i="12"/>
  <c r="W42" i="12"/>
  <c r="W41" i="12"/>
  <c r="W40" i="12"/>
  <c r="W39" i="12"/>
  <c r="W38" i="12"/>
  <c r="W37" i="12"/>
  <c r="W36" i="12"/>
  <c r="W35" i="12"/>
  <c r="W34" i="12"/>
  <c r="W33" i="12"/>
  <c r="W32" i="12"/>
  <c r="W31" i="12"/>
  <c r="W30" i="12"/>
  <c r="W29" i="12"/>
  <c r="W28" i="12"/>
  <c r="W27" i="12"/>
  <c r="W26" i="12"/>
  <c r="W25" i="12"/>
  <c r="W24" i="12"/>
  <c r="W23" i="12"/>
  <c r="W22" i="12"/>
  <c r="W21" i="12"/>
  <c r="W20" i="12"/>
  <c r="W19" i="12"/>
  <c r="W18" i="12"/>
  <c r="W17" i="12"/>
  <c r="W16" i="12"/>
  <c r="W15" i="12"/>
  <c r="W14" i="12"/>
  <c r="W13" i="12"/>
  <c r="W12" i="12"/>
  <c r="J72" i="12"/>
  <c r="X72" i="12" s="1"/>
  <c r="J73" i="12"/>
  <c r="X73" i="12" s="1"/>
  <c r="J71" i="12"/>
  <c r="W81"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12" i="12"/>
  <c r="U69" i="12"/>
  <c r="T69" i="12"/>
  <c r="S69" i="12"/>
  <c r="R69" i="12"/>
  <c r="Q69" i="12"/>
  <c r="P69" i="12"/>
  <c r="O69" i="12"/>
  <c r="N69" i="12"/>
  <c r="M69" i="12"/>
  <c r="L69" i="12"/>
  <c r="K69" i="12"/>
  <c r="V69" i="12"/>
  <c r="W86" i="13" l="1"/>
  <c r="X25" i="12"/>
  <c r="X48" i="12"/>
  <c r="J69" i="12"/>
  <c r="X71" i="12"/>
  <c r="X74" i="12" s="1"/>
  <c r="J74" i="12"/>
  <c r="X29" i="12"/>
  <c r="X59" i="12"/>
  <c r="X17" i="12"/>
  <c r="X68" i="12"/>
  <c r="X40" i="12"/>
  <c r="X52" i="12"/>
  <c r="X28" i="12"/>
  <c r="X37" i="12"/>
  <c r="X49" i="12"/>
  <c r="X61" i="12"/>
  <c r="X12" i="12"/>
  <c r="X56" i="12"/>
  <c r="X44" i="12"/>
  <c r="X32" i="12"/>
  <c r="X20" i="12"/>
  <c r="X38" i="12"/>
  <c r="X50" i="12"/>
  <c r="X62" i="12"/>
  <c r="X15" i="12"/>
  <c r="X27" i="12"/>
  <c r="X39" i="12"/>
  <c r="X51" i="12"/>
  <c r="X63" i="12"/>
  <c r="X58" i="12"/>
  <c r="X41" i="12"/>
  <c r="X31" i="12"/>
  <c r="X26" i="12"/>
  <c r="X14" i="12"/>
  <c r="X18" i="12"/>
  <c r="X30" i="12"/>
  <c r="X64" i="12"/>
  <c r="X19" i="12"/>
  <c r="X42" i="12"/>
  <c r="X13" i="12"/>
  <c r="X53" i="12"/>
  <c r="W69" i="12"/>
  <c r="X60" i="12"/>
  <c r="X21" i="12"/>
  <c r="X22" i="12"/>
  <c r="X43" i="12"/>
  <c r="X23" i="12"/>
  <c r="X33" i="12"/>
  <c r="X54" i="12"/>
  <c r="X24" i="12"/>
  <c r="X34" i="12"/>
  <c r="X55" i="12"/>
  <c r="X65" i="12"/>
  <c r="X35" i="12"/>
  <c r="X45" i="12"/>
  <c r="X66" i="12"/>
  <c r="X36" i="12"/>
  <c r="X46" i="12"/>
  <c r="X67" i="12"/>
  <c r="X16" i="12"/>
  <c r="X47" i="12"/>
  <c r="X57" i="12"/>
  <c r="X69" i="12" l="1"/>
  <c r="J78" i="12"/>
  <c r="J81" i="12" s="1"/>
  <c r="X78" i="12" l="1"/>
  <c r="G10" i="2"/>
  <c r="G9" i="2"/>
  <c r="G8" i="2"/>
  <c r="G7" i="2"/>
  <c r="G6" i="2"/>
  <c r="G5" i="2"/>
  <c r="G11" i="2"/>
  <c r="F12" i="2"/>
  <c r="C5" i="6"/>
  <c r="B3" i="6"/>
  <c r="X81" i="12" l="1"/>
  <c r="G12" i="2"/>
</calcChain>
</file>

<file path=xl/sharedStrings.xml><?xml version="1.0" encoding="utf-8"?>
<sst xmlns="http://schemas.openxmlformats.org/spreadsheetml/2006/main" count="1112" uniqueCount="419">
  <si>
    <t>Background information</t>
  </si>
  <si>
    <t xml:space="preserve">Clúid is an Irish non-governmental organisation and Approved Housing Body with over 13,000 homes in management nationwide. Housing types include social housing, age friendly and cost rental homes across 26 counties.
In Clúid as part of our Greening Strategy, we are targeting to have all of our properties brought to a minimum of B2 energy rating or better by 2030. We have begun this journey and in the past 4 years we have upgraded 1500 homes to B2 or better. Our Target is to complete out our remaining stock of approximately 2200 homes over the next 5 years. In order to achieve this, significant work is required in this short period of time. We are targeting a minimum number of 250 homes in year one, with this number increasing year on year, subject to budget. With this level of work, we are looking for a partner that will deliver on the Design, Project Management, Granting and of course the works on site to the highest possible standard.
</t>
  </si>
  <si>
    <t> </t>
  </si>
  <si>
    <t xml:space="preserve">1. Invitation </t>
  </si>
  <si>
    <t xml:space="preserve">Dear Contractor, </t>
  </si>
  <si>
    <t>You are invited to quote for:</t>
  </si>
  <si>
    <t>1.1 Competition Summary</t>
  </si>
  <si>
    <t>Area</t>
  </si>
  <si>
    <t>Particulars</t>
  </si>
  <si>
    <t>Subject of competition</t>
  </si>
  <si>
    <t xml:space="preserve">Better Energy Communities and National Home Retrofit Scheme Management  Project Partner </t>
  </si>
  <si>
    <t>Procedure</t>
  </si>
  <si>
    <t>Open</t>
  </si>
  <si>
    <t>Type of competition</t>
  </si>
  <si>
    <t>Price &amp; Quality</t>
  </si>
  <si>
    <t>Price &amp; Quality Ratio</t>
  </si>
  <si>
    <t>Location of service delivery</t>
  </si>
  <si>
    <t>Dublin Ireland</t>
  </si>
  <si>
    <t>Date of issue</t>
  </si>
  <si>
    <t xml:space="preserve">Deadline for Queries and Clarifications </t>
  </si>
  <si>
    <t xml:space="preserve">Contact for Queries and Clarifications </t>
  </si>
  <si>
    <t>via etenders only</t>
  </si>
  <si>
    <t>Deadline for Submission (5:00 PM GMT)</t>
  </si>
  <si>
    <t>Submissions method</t>
  </si>
  <si>
    <t>Form of Contract</t>
  </si>
  <si>
    <t xml:space="preserve">Clúid Framework agreement </t>
  </si>
  <si>
    <t>Term (length of contract)</t>
  </si>
  <si>
    <t>Value of the Framework</t>
  </si>
  <si>
    <t>Payment terms</t>
  </si>
  <si>
    <t>30 days of end of month invoice received</t>
  </si>
  <si>
    <t>Anticipated go live date for the services</t>
  </si>
  <si>
    <t>Feb / March 2026</t>
  </si>
  <si>
    <t>Documents issued by Clúid</t>
  </si>
  <si>
    <t>Issued (Yes/No)</t>
  </si>
  <si>
    <t>YES</t>
  </si>
  <si>
    <t>Background Information</t>
  </si>
  <si>
    <t>Tab 1. Competition Summary</t>
  </si>
  <si>
    <t xml:space="preserve">Tab 2. Eligibility Criteria </t>
  </si>
  <si>
    <t>Tab 3. Award Criteria</t>
  </si>
  <si>
    <t>Tab 4. Scope of Service separate doc (Cluid's Standard Energy Specification 25)</t>
  </si>
  <si>
    <t xml:space="preserve">Tab 5. Pricing Document </t>
  </si>
  <si>
    <t>Tab 5a. Cost proposed - option 1</t>
  </si>
  <si>
    <t>Tab 5a. Cost proposed - option 2</t>
  </si>
  <si>
    <t xml:space="preserve">Tab 6. Form of Tender </t>
  </si>
  <si>
    <t>Drawings of project to be costed</t>
  </si>
  <si>
    <t xml:space="preserve">Documents to be returned by Contractor </t>
  </si>
  <si>
    <t xml:space="preserve">Returned (Yes/no) </t>
  </si>
  <si>
    <r>
      <rPr>
        <b/>
        <sz val="14"/>
        <color rgb="FF000000"/>
        <rFont val="Calibri"/>
        <family val="2"/>
      </rPr>
      <t>Tab 2.</t>
    </r>
    <r>
      <rPr>
        <sz val="14"/>
        <color rgb="FF000000"/>
        <rFont val="Calibri"/>
      </rPr>
      <t xml:space="preserve"> Signed Eligibility Criteria response &amp; Questionnaire </t>
    </r>
  </si>
  <si>
    <r>
      <rPr>
        <b/>
        <sz val="14"/>
        <color rgb="FF000000"/>
        <rFont val="Calibri"/>
      </rPr>
      <t>Tab 3.</t>
    </r>
    <r>
      <rPr>
        <sz val="14"/>
        <color rgb="FF000000"/>
        <rFont val="Calibri"/>
      </rPr>
      <t xml:space="preserve"> Award Criteria Response</t>
    </r>
  </si>
  <si>
    <r>
      <rPr>
        <b/>
        <sz val="14"/>
        <color rgb="FF000000"/>
        <rFont val="Calibri"/>
      </rPr>
      <t xml:space="preserve">Tab 5a. / 5b </t>
    </r>
    <r>
      <rPr>
        <sz val="14"/>
        <color rgb="FF000000"/>
        <rFont val="Calibri"/>
      </rPr>
      <t xml:space="preserve"> Pricing Documents </t>
    </r>
  </si>
  <si>
    <r>
      <rPr>
        <b/>
        <sz val="14"/>
        <color rgb="FF000000"/>
        <rFont val="Calibri"/>
      </rPr>
      <t>Tab 6.</t>
    </r>
    <r>
      <rPr>
        <sz val="14"/>
        <color rgb="FF000000"/>
        <rFont val="Calibri"/>
      </rPr>
      <t xml:space="preserve"> Signed Form of Tender </t>
    </r>
  </si>
  <si>
    <t xml:space="preserve">2. Eligibility Criteria Questionnaire </t>
  </si>
  <si>
    <t>COMPANY DETAILS</t>
  </si>
  <si>
    <t>Company Name</t>
  </si>
  <si>
    <t>Contact Name</t>
  </si>
  <si>
    <t>Contact email</t>
  </si>
  <si>
    <t xml:space="preserve">Company Address </t>
  </si>
  <si>
    <t>Company Number</t>
  </si>
  <si>
    <t xml:space="preserve">How Long has your company been trading? </t>
  </si>
  <si>
    <t xml:space="preserve">SUB‐CONTRACTING  </t>
  </si>
  <si>
    <t xml:space="preserve">Select Below </t>
  </si>
  <si>
    <t xml:space="preserve">If Yes, Provide Details: </t>
  </si>
  <si>
    <t>Do you propose using any sub-contractors &amp; What services will the sub-contractor carry out? Note, if you are relying on any sub-contractor to meet any minimum requirement of this section, each sub-contractor must complete a separate &amp; complete response to this section.</t>
  </si>
  <si>
    <t>YES / NO</t>
  </si>
  <si>
    <r>
      <t>Previous experience of other comparable clients/contracts </t>
    </r>
    <r>
      <rPr>
        <sz val="10"/>
        <color rgb="FF000000"/>
        <rFont val="Calibri"/>
        <charset val="1"/>
      </rPr>
      <t> </t>
    </r>
  </si>
  <si>
    <t>Client</t>
  </si>
  <si>
    <t>Summary of project &amp; Comparability to this Contract</t>
  </si>
  <si>
    <t xml:space="preserve">Project Value </t>
  </si>
  <si>
    <t xml:space="preserve">Date &amp; Duration </t>
  </si>
  <si>
    <t>Your Role</t>
  </si>
  <si>
    <t xml:space="preserve">
Applicants must meet the regulatory requirements to provide insurance related products and services in the Republic of Ireland, by being listed on the current SEAI approved providers list for the scope of services 
</t>
  </si>
  <si>
    <t>Yes /No</t>
  </si>
  <si>
    <t>Registered</t>
  </si>
  <si>
    <t>Confirmation that the tenderer is Registered as SEAI "One Stop Shop" provider for the past 2 years</t>
  </si>
  <si>
    <r>
      <t>MINIMUM RULE:</t>
    </r>
    <r>
      <rPr>
        <sz val="12"/>
        <color rgb="FF000000"/>
        <rFont val="Calibri"/>
      </rPr>
      <t xml:space="preserve">  </t>
    </r>
    <r>
      <rPr>
        <b/>
        <sz val="12"/>
        <color rgb="FF000000"/>
        <rFont val="Calibri"/>
      </rPr>
      <t>Applicants must be listed on the current SEAI "One Stop Shop" provider list</t>
    </r>
    <r>
      <rPr>
        <b/>
        <sz val="12"/>
        <color rgb="FF000000"/>
        <rFont val="Calibri"/>
        <family val="2"/>
      </rPr>
      <t xml:space="preserve"> provider for the past 2 years</t>
    </r>
  </si>
  <si>
    <t>Quality System</t>
  </si>
  <si>
    <t xml:space="preserve">Applicants should provide information on the measures in place to demonstrate a commitment to quality assurance. 
Provide details of policies and processes in place in this regard. Specify whether these are externally certified or in-house operated. Note: alternatives equivalent to the referenced standard are acceptable, but detail of the alternative and process of testing should be made clear in your response. </t>
  </si>
  <si>
    <r>
      <t>MINIMUM RULE:</t>
    </r>
    <r>
      <rPr>
        <sz val="12"/>
        <color rgb="FF000000"/>
        <rFont val="Calibri"/>
      </rPr>
      <t xml:space="preserve">  Tenderers must demonstrate the have internal or external audited quality management process in place, to ISO 9002 or equivalent standard.</t>
    </r>
  </si>
  <si>
    <t>Financial and Economic Standing</t>
  </si>
  <si>
    <t>Tax</t>
  </si>
  <si>
    <t>Confirmation that the tenderer / all parties associated with the tenderer are fully tax compliant. Please refer to the tax rules contained in the Tender Response Document.</t>
  </si>
  <si>
    <t>Turnover and Financial Standing</t>
  </si>
  <si>
    <r>
      <t>(b)</t>
    </r>
    <r>
      <rPr>
        <sz val="7"/>
        <color theme="1"/>
        <rFont val="Times New Roman"/>
        <family val="1"/>
      </rPr>
      <t xml:space="preserve">   </t>
    </r>
    <r>
      <rPr>
        <sz val="12"/>
        <color theme="1"/>
        <rFont val="Calibri"/>
        <family val="2"/>
        <scheme val="minor"/>
      </rPr>
      <t>Confirmation of financial standing ensuring the tendering party has the financial capacity to pay its debts identified on the current statement of assets and liabilities as being the debts as they fall due.</t>
    </r>
  </si>
  <si>
    <r>
      <t>(c)</t>
    </r>
    <r>
      <rPr>
        <sz val="7"/>
        <color theme="1"/>
        <rFont val="Times New Roman"/>
        <family val="1"/>
      </rPr>
      <t xml:space="preserve">   </t>
    </r>
    <r>
      <rPr>
        <sz val="12"/>
        <color theme="1"/>
        <rFont val="Calibri"/>
        <family val="2"/>
        <scheme val="minor"/>
      </rPr>
      <t xml:space="preserve">Confirmation that the tendering party has a credit score rating of 80% or higher with reputable assessment provider for each of the last 3 years. </t>
    </r>
  </si>
  <si>
    <t>Insurance</t>
  </si>
  <si>
    <t xml:space="preserve">Confirmation of the following insurances being in place: </t>
  </si>
  <si>
    <t>Insurance Type</t>
  </si>
  <si>
    <t>Required Level</t>
  </si>
  <si>
    <t>Employer’s Liability</t>
  </si>
  <si>
    <t>€13 million any one occurrence</t>
  </si>
  <si>
    <t>Public Liability</t>
  </si>
  <si>
    <t>€6.5 million any one occurrence</t>
  </si>
  <si>
    <t>Professional Indemnity</t>
  </si>
  <si>
    <r>
      <t>MINIMUM RULE:</t>
    </r>
    <r>
      <rPr>
        <sz val="12"/>
        <color rgb="FF000000"/>
        <rFont val="Calibri"/>
      </rPr>
      <t xml:space="preserve"> Pass /F</t>
    </r>
    <r>
      <rPr>
        <sz val="12"/>
        <color rgb="FF000000"/>
        <rFont val="Calibri"/>
        <family val="2"/>
      </rPr>
      <t>ail (confirmation you will put insurance in place if successful is acceptable)</t>
    </r>
  </si>
  <si>
    <r>
      <t>DECLARATION OF BONA FIDES</t>
    </r>
    <r>
      <rPr>
        <sz val="11"/>
        <color rgb="FFFFFFFF"/>
        <rFont val="Arial"/>
        <family val="2"/>
      </rPr>
      <t> </t>
    </r>
  </si>
  <si>
    <r>
      <t>As per Article 57 of Public Sector Directive 2014/24/EU as implemented by SI 284 of May 2016.</t>
    </r>
    <r>
      <rPr>
        <sz val="11"/>
        <rFont val="Arial"/>
        <family val="2"/>
      </rPr>
      <t> </t>
    </r>
  </si>
  <si>
    <r>
      <t xml:space="preserve">Weighting: </t>
    </r>
    <r>
      <rPr>
        <sz val="11"/>
        <rFont val="Arial"/>
        <family val="2"/>
      </rPr>
      <t>Pass/Fail </t>
    </r>
  </si>
  <si>
    <r>
      <t>Economic Operators will be excluded from the procurement process if</t>
    </r>
    <r>
      <rPr>
        <sz val="11"/>
        <rFont val="Arial"/>
        <family val="2"/>
      </rPr>
      <t>, A) there is evidence of a conviction relating to a specific criminal offence listed below (see 1.1) within the last five (5) years or B) if they have been the subject of a binding legal decision which found a breach of legal obligations to pay tax or social security contributions (see 1.2) or C) answer Yes to situations within the last three (3) years set out in paragraphs 2.1.a to 2.1.i (except where this is disproportionate e.g. where only minor amounts are involved) or D) do not declare compliance with listed statutory obligations. </t>
    </r>
  </si>
  <si>
    <t>The preferred bidder may be required to provide evidence to confirm elements of this declaration prior to any contract award. </t>
  </si>
  <si>
    <r>
      <rPr>
        <b/>
        <sz val="11"/>
        <color rgb="FF000000"/>
        <rFont val="Arial"/>
        <family val="2"/>
      </rPr>
      <t> 1. Has the Economic Operator or a member of their proposed consortium, (if applicable), Director, or Partner or any other person who has powers of representation, decision or control, been convicted of any of the following offences within the last five (5) years:</t>
    </r>
    <r>
      <rPr>
        <sz val="11"/>
        <color rgb="FF000000"/>
        <rFont val="Arial"/>
        <family val="2"/>
      </rPr>
      <t> </t>
    </r>
  </si>
  <si>
    <r>
      <t>YES</t>
    </r>
    <r>
      <rPr>
        <sz val="11"/>
        <rFont val="Arial"/>
        <family val="2"/>
      </rPr>
      <t> </t>
    </r>
  </si>
  <si>
    <r>
      <t>NO</t>
    </r>
    <r>
      <rPr>
        <sz val="11"/>
        <rFont val="Arial"/>
        <family val="2"/>
      </rPr>
      <t> </t>
    </r>
  </si>
  <si>
    <r>
      <t>Please indicate your answer by marking ‘X’ in the relevant box </t>
    </r>
    <r>
      <rPr>
        <sz val="11"/>
        <rFont val="Arial"/>
        <family val="2"/>
      </rPr>
      <t> </t>
    </r>
  </si>
  <si>
    <t>1.1.a </t>
  </si>
  <si>
    <t>participation in a criminal organisation, as defined in Article 2 of Council Framework decision 2008/841/JHA; </t>
  </si>
  <si>
    <t>  </t>
  </si>
  <si>
    <t>1.1.b </t>
  </si>
  <si>
    <t>corruption, as defined in Article 3 of the Convention on the fight against corruption involving officials of the European Communities or officials of Member States of the European Union and Article 2(1) of Council Framework Decision 2003/568/JHA as well as corruption as defined in Irish Law or the jurisdiction in which the Economic Operator is established; </t>
  </si>
  <si>
    <t>1.1.c </t>
  </si>
  <si>
    <t>fraud within the meaning of Article 1 of the Convention on the protection of the European Communities’ financial interests; </t>
  </si>
  <si>
    <t>1.1.d </t>
  </si>
  <si>
    <r>
      <t>the subject of a conviction for terrorist offences or offences linked to terrorist activities or for inciting or aiding or abetting or attempting to commit an offence;</t>
    </r>
    <r>
      <rPr>
        <i/>
        <sz val="11"/>
        <color rgb="FF000000"/>
        <rFont val="Arial"/>
        <family val="2"/>
      </rPr>
      <t> </t>
    </r>
    <r>
      <rPr>
        <sz val="11"/>
        <color rgb="FF000000"/>
        <rFont val="Arial"/>
        <family val="2"/>
      </rPr>
      <t> </t>
    </r>
  </si>
  <si>
    <t>1.1.e </t>
  </si>
  <si>
    <t>the subject of a conviction for money laundering or terrorist financing;  </t>
  </si>
  <si>
    <t>1.1.f </t>
  </si>
  <si>
    <t>the subject of a conviction of child labour and other forms of trafficking in human beings; </t>
  </si>
  <si>
    <r>
      <t>Non-payment of taxes or social security obligations</t>
    </r>
    <r>
      <rPr>
        <sz val="11"/>
        <color rgb="FF000000"/>
        <rFont val="Arial"/>
        <family val="2"/>
      </rPr>
      <t> </t>
    </r>
  </si>
  <si>
    <r>
      <t>1.2</t>
    </r>
    <r>
      <rPr>
        <sz val="11"/>
        <color rgb="FF000000"/>
        <rFont val="Times New Roman"/>
        <family val="1"/>
      </rPr>
      <t xml:space="preserve">   </t>
    </r>
    <r>
      <rPr>
        <sz val="11"/>
        <color rgb="FF000000"/>
        <rFont val="Arial"/>
        <family val="2"/>
      </rPr>
      <t xml:space="preserve">Has it been established by a judicial or administrative decision having final and binding effect in accordance with Irish law or the legal provisions of the country in which the Economic Operator is established (if outside Ireland), that the Economic Operator is in breach of obligations related to the payment of tax and social security contributions? </t>
    </r>
    <r>
      <rPr>
        <b/>
        <sz val="11"/>
        <color rgb="FF000000"/>
        <rFont val="Arial"/>
        <family val="2"/>
      </rPr>
      <t xml:space="preserve">Note: </t>
    </r>
    <r>
      <rPr>
        <sz val="11"/>
        <color rgb="FF000000"/>
        <rFont val="Arial"/>
        <family val="2"/>
      </rPr>
      <t>If the response to 1.2 above is in the affirmative, please provide further information on the decision and the amounts involved. </t>
    </r>
  </si>
  <si>
    <r>
      <t>2. An Economic Operator who answers ‘Yes’ in any of the situations set out in paragraphs 2.1.a to 2.1.j will be excluded, (except where this is disproportionate e.g. where only minor amounts are involved, or conflict a of interest can be remedied) please attach detailed explanation to any Yes response</t>
    </r>
    <r>
      <rPr>
        <sz val="11"/>
        <color rgb="FFFFFFFF"/>
        <rFont val="Arial"/>
        <family val="2"/>
      </rPr>
      <t> </t>
    </r>
  </si>
  <si>
    <r>
      <t> Please indicate if any of the following situations have applied, within the past three (3) years, or currently apply, to your organisation.</t>
    </r>
    <r>
      <rPr>
        <sz val="11"/>
        <rFont val="Arial"/>
        <family val="2"/>
      </rPr>
      <t> </t>
    </r>
  </si>
  <si>
    <r>
      <t>Please indicate your answer by marking ‘X’ in the relevant box</t>
    </r>
    <r>
      <rPr>
        <sz val="11"/>
        <rFont val="Arial"/>
        <family val="2"/>
      </rPr>
      <t> </t>
    </r>
  </si>
  <si>
    <t>2.1.a </t>
  </si>
  <si>
    <t>has, in the performance of any public contract, failed to comply with applicable obligations in the field of environmental, social and labour law applying at the place where the works were carried out or the services provided, as established by EU law, national law, collective agreements or by international, environmental, social and labour law listed in Annex X of Directive 2014/24/EU; </t>
  </si>
  <si>
    <r>
      <t> </t>
    </r>
    <r>
      <rPr>
        <sz val="12"/>
        <rFont val="Arial"/>
        <family val="2"/>
      </rPr>
      <t> </t>
    </r>
  </si>
  <si>
    <r>
      <t> </t>
    </r>
    <r>
      <rPr>
        <sz val="11"/>
        <rFont val="Calibri"/>
        <family val="2"/>
      </rPr>
      <t> </t>
    </r>
  </si>
  <si>
    <t>2.1.b </t>
  </si>
  <si>
    <t>is bankrupt or the subject of insolvency or winding-up proceedings, its assets are being administered by a liquidator or by the court, or has entered into an arrangement with creditors, suspended its business activities or is in any analogous situation arising from a similar procedure under national laws and regulations;   </t>
  </si>
  <si>
    <t>2.1.c </t>
  </si>
  <si>
    <t>is guilty of grave professional misconduct which renders its integrity questionable; </t>
  </si>
  <si>
    <t>2.1.d </t>
  </si>
  <si>
    <t>has entered into agreements with other economic operators aimed at distorting competition; </t>
  </si>
  <si>
    <t>2.1.e  </t>
  </si>
  <si>
    <t>has a conflict of interest within the meaning of Article 24 of 2014/24/EU </t>
  </si>
  <si>
    <t>2.1.f  </t>
  </si>
  <si>
    <t>confirms that it has had prior involvement in the preparation of the procurement procedure which has resulted in a distortion of competition, as referred to in Article 41 of 2014/24/EU, that cannot be remedied by other, less intrusive, measures; </t>
  </si>
  <si>
    <t>2.1.g </t>
  </si>
  <si>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</si>
  <si>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2.1.h </t>
  </si>
  <si>
    <t>is guilty of serious misrepresentation in supplying the information required for the verification of the absence of grounds for exclusion or the fulfilment of the selection criteria;  </t>
  </si>
  <si>
    <t>OR </t>
  </si>
  <si>
    <t>has withheld such information or is not able to submit supporting documents required under Article 59 of Directive 2014/24/EU; or </t>
  </si>
  <si>
    <t>2.1.i </t>
  </si>
  <si>
    <t>has undertaken to: </t>
  </si>
  <si>
    <r>
      <rPr>
        <sz val="11"/>
        <color rgb="FF000000"/>
        <rFont val="Arial"/>
      </rPr>
      <t xml:space="preserve">·     unduly influence the decision-making process of the contracting entity, </t>
    </r>
    <r>
      <rPr>
        <b/>
        <sz val="11"/>
        <color rgb="FF000000"/>
        <rFont val="Arial"/>
      </rPr>
      <t>or </t>
    </r>
  </si>
  <si>
    <t>·     obtain confidential information that may confer upon the Tenderer undue advantages in the procurement procedure; or negligently provide misleading information that may have a material influence on decisions concerning exclusion, selection or award. </t>
  </si>
  <si>
    <t>2.1.j </t>
  </si>
  <si>
    <r>
      <t>Is excluded by circumstances listed in Article 29 of Council Directive 92/50/EEC (Coordinating Procedures for the Award of Public Service Contracts) or Article 20, Paragraph 1 of EU Council Directive 93/36/EEC of 14</t>
    </r>
    <r>
      <rPr>
        <vertAlign val="superscript"/>
        <sz val="8.5"/>
        <color rgb="FF000000"/>
        <rFont val="Arial"/>
        <family val="2"/>
      </rPr>
      <t>th</t>
    </r>
    <r>
      <rPr>
        <sz val="11"/>
        <color rgb="FF000000"/>
        <rFont val="Arial"/>
        <family val="2"/>
      </rPr>
      <t xml:space="preserve"> June 1993 </t>
    </r>
  </si>
  <si>
    <r>
      <t>3 STATUTORY OBLIGATIONS</t>
    </r>
    <r>
      <rPr>
        <sz val="11"/>
        <rFont val="Arial"/>
        <family val="2"/>
      </rPr>
      <t> </t>
    </r>
  </si>
  <si>
    <r>
      <t>We confirm that we are fully compliant with the following legislation, or equivalent legislation in our country of establishment / operation: (in case of a No response provide a full explanation)</t>
    </r>
    <r>
      <rPr>
        <sz val="11"/>
        <rFont val="Arial"/>
        <family val="2"/>
      </rPr>
      <t> </t>
    </r>
  </si>
  <si>
    <r>
      <t>YES</t>
    </r>
    <r>
      <rPr>
        <sz val="11"/>
        <rFont val="Calibri"/>
        <family val="2"/>
      </rPr>
      <t> </t>
    </r>
  </si>
  <si>
    <r>
      <t>NO</t>
    </r>
    <r>
      <rPr>
        <sz val="11"/>
        <rFont val="Calibri"/>
        <family val="2"/>
      </rPr>
      <t> </t>
    </r>
  </si>
  <si>
    <r>
      <t>(i)</t>
    </r>
    <r>
      <rPr>
        <sz val="7"/>
        <rFont val="Times New Roman"/>
        <family val="1"/>
      </rPr>
      <t xml:space="preserve">             </t>
    </r>
    <r>
      <rPr>
        <sz val="11"/>
        <rFont val="Calibri"/>
        <family val="2"/>
      </rPr>
      <t>  </t>
    </r>
  </si>
  <si>
    <t>Employment Equality Acts 1998-2011  </t>
  </si>
  <si>
    <r>
      <t>(ii)</t>
    </r>
    <r>
      <rPr>
        <sz val="7"/>
        <rFont val="Times New Roman"/>
        <family val="1"/>
      </rPr>
      <t xml:space="preserve">           </t>
    </r>
    <r>
      <rPr>
        <sz val="11"/>
        <rFont val="Calibri"/>
        <family val="2"/>
      </rPr>
      <t>  </t>
    </r>
  </si>
  <si>
    <t>Equal Status Acts 2000-2011 </t>
  </si>
  <si>
    <r>
      <t>(iii)</t>
    </r>
    <r>
      <rPr>
        <sz val="7"/>
        <rFont val="Times New Roman"/>
        <family val="1"/>
      </rPr>
      <t xml:space="preserve">          </t>
    </r>
    <r>
      <rPr>
        <sz val="11"/>
        <rFont val="Calibri"/>
        <family val="2"/>
      </rPr>
      <t>  </t>
    </r>
  </si>
  <si>
    <t>National Minimum Wage Act 2000 as amended  </t>
  </si>
  <si>
    <r>
      <t>(iv)</t>
    </r>
    <r>
      <rPr>
        <sz val="7"/>
        <rFont val="Times New Roman"/>
        <family val="1"/>
      </rPr>
      <t xml:space="preserve">          </t>
    </r>
    <r>
      <rPr>
        <sz val="11"/>
        <rFont val="Calibri"/>
        <family val="2"/>
      </rPr>
      <t>  </t>
    </r>
  </si>
  <si>
    <t>Organisation of Working Time Act 1997 as amended </t>
  </si>
  <si>
    <r>
      <t>(v)</t>
    </r>
    <r>
      <rPr>
        <sz val="7"/>
        <rFont val="Times New Roman"/>
        <family val="1"/>
      </rPr>
      <t xml:space="preserve">            </t>
    </r>
    <r>
      <rPr>
        <sz val="11"/>
        <rFont val="Calibri"/>
        <family val="2"/>
      </rPr>
      <t>  </t>
    </r>
  </si>
  <si>
    <t>Safety, Health and Welfare at Work Act 2005 and Safety, Health and Welfare at Work (General Application) Regulations 2007 </t>
  </si>
  <si>
    <r>
      <t>(vi)</t>
    </r>
    <r>
      <rPr>
        <sz val="7"/>
        <rFont val="Times New Roman"/>
        <family val="1"/>
      </rPr>
      <t xml:space="preserve">          </t>
    </r>
    <r>
      <rPr>
        <sz val="11"/>
        <rFont val="Calibri"/>
        <family val="2"/>
      </rPr>
      <t>  </t>
    </r>
  </si>
  <si>
    <t>Disability Act 2005 </t>
  </si>
  <si>
    <r>
      <t>(vii)</t>
    </r>
    <r>
      <rPr>
        <sz val="7"/>
        <rFont val="Times New Roman"/>
        <family val="1"/>
      </rPr>
      <t xml:space="preserve">        </t>
    </r>
    <r>
      <rPr>
        <sz val="11"/>
        <rFont val="Calibri"/>
        <family val="2"/>
      </rPr>
      <t>  </t>
    </r>
  </si>
  <si>
    <t>We have procedures in place to ensure that our subcontractors, if any are used for this contract, apply the same standards. </t>
  </si>
  <si>
    <r>
      <t>This Declaration is made for the benefit of Clúid Housing Association:</t>
    </r>
    <r>
      <rPr>
        <sz val="11"/>
        <rFont val="Calibri"/>
        <family val="2"/>
      </rPr>
      <t> </t>
    </r>
  </si>
  <si>
    <t>I certify that the information provided in this declaration (A6-1 to A6-3) is accurate and complete to the best of my knowledge and belief.  I understand that the provision of inaccurate or misleading information in this Declaration will lead to my organisation being excluded from participation in this and future tenders and I am signing on behalf of:  </t>
  </si>
  <si>
    <r>
      <t>Name of Economic Operator</t>
    </r>
    <r>
      <rPr>
        <sz val="10"/>
        <rFont val="Arial"/>
        <family val="2"/>
      </rPr>
      <t> </t>
    </r>
  </si>
  <si>
    <r>
      <t> </t>
    </r>
    <r>
      <rPr>
        <sz val="11"/>
        <color rgb="FF000000"/>
        <rFont val="Calibri"/>
        <family val="2"/>
      </rPr>
      <t> </t>
    </r>
  </si>
  <si>
    <r>
      <t>Signature</t>
    </r>
    <r>
      <rPr>
        <sz val="10"/>
        <rFont val="Arial"/>
        <family val="2"/>
      </rPr>
      <t> </t>
    </r>
  </si>
  <si>
    <r>
      <t>Name</t>
    </r>
    <r>
      <rPr>
        <sz val="10"/>
        <rFont val="Arial"/>
        <family val="2"/>
      </rPr>
      <t> </t>
    </r>
  </si>
  <si>
    <r>
      <t>Rank / Position</t>
    </r>
    <r>
      <rPr>
        <sz val="10"/>
        <rFont val="Arial"/>
        <family val="2"/>
      </rPr>
      <t> </t>
    </r>
  </si>
  <si>
    <r>
      <t>NOTE: The term Economic Operator covers equally the concepts of Contractor, Supplier and Service Provider whether as Candidate, Tenderer or Participant under an award procedure in accordance with the relevant Public Procurement Directive.</t>
    </r>
    <r>
      <rPr>
        <sz val="11"/>
        <rFont val="Calibri"/>
        <family val="2"/>
      </rPr>
      <t> </t>
    </r>
  </si>
  <si>
    <t>3. Award Criteria</t>
  </si>
  <si>
    <t>The competition assessment will be awarded on the basis of the either Lowest Cost or a Price / Quality ratio (economically advantageous tender)defined in Appendix 1. The scoring methodology is defined in 3.2.1 of the ITT document. Where a Price / Quality ratio is defined the following will apply, should be responded to.</t>
  </si>
  <si>
    <t>Criterion</t>
  </si>
  <si>
    <t>Response Assessed per option</t>
  </si>
  <si>
    <t>Page limit</t>
  </si>
  <si>
    <t>Weighting</t>
  </si>
  <si>
    <t>Marks</t>
  </si>
  <si>
    <t xml:space="preserve">Minimum Section Pass </t>
  </si>
  <si>
    <t>A</t>
  </si>
  <si>
    <t>Test project quality assessment</t>
  </si>
  <si>
    <t>Yes (min 1 max 2 options)</t>
  </si>
  <si>
    <t>B</t>
  </si>
  <si>
    <t xml:space="preserve">Project Management </t>
  </si>
  <si>
    <t xml:space="preserve">No </t>
  </si>
  <si>
    <t>C</t>
  </si>
  <si>
    <t>Resident Experience</t>
  </si>
  <si>
    <t>D</t>
  </si>
  <si>
    <t>Sustainability</t>
  </si>
  <si>
    <t>E</t>
  </si>
  <si>
    <t xml:space="preserve">Warranty </t>
  </si>
  <si>
    <t>None</t>
  </si>
  <si>
    <t>F</t>
  </si>
  <si>
    <t>Adding value for Clúid</t>
  </si>
  <si>
    <t>Test project Cost Assessment</t>
  </si>
  <si>
    <t>N/A</t>
  </si>
  <si>
    <t>TOTAL</t>
  </si>
  <si>
    <t>Please note the following:</t>
  </si>
  <si>
    <t>2. Clúid reserves the right to shortlist qualified bidders based on their written submission only, and only invite shortlisted bidders to present / interview</t>
  </si>
  <si>
    <t xml:space="preserve">3. For Criterion A through F, final scores may be determined based on the combination of your written submission and fixed time presentation / interview, which will be recorded. 													</t>
  </si>
  <si>
    <t>CRITERION A</t>
  </si>
  <si>
    <t>Responses to this criterion will be assessed on an overall basis</t>
  </si>
  <si>
    <t>CRITERION B</t>
  </si>
  <si>
    <t xml:space="preserve">Tenderers should submit proposals on how the services will be delivered to meet the specification issued. Proposals should address each of the following: </t>
  </si>
  <si>
    <r>
      <rPr>
        <b/>
        <sz val="12"/>
        <color rgb="FF000000"/>
        <rFont val="Calibri"/>
      </rPr>
      <t>Project Management</t>
    </r>
    <r>
      <rPr>
        <sz val="12"/>
        <color rgb="FF000000"/>
        <rFont val="Calibri"/>
      </rPr>
      <t xml:space="preserve">. Please walk through your proposed project management cycle and method. Detail the key points and actions for Clúid throughout to include the process around Administration, documents (certs, letters, contacts), resident liaising, communication, complaint management, reports, etc
</t>
    </r>
  </si>
  <si>
    <t>CRITERION C</t>
  </si>
  <si>
    <r>
      <rPr>
        <b/>
        <sz val="12"/>
        <color rgb="FF000000"/>
        <rFont val="Calibri"/>
        <family val="2"/>
      </rPr>
      <t xml:space="preserve">Resident Experience </t>
    </r>
    <r>
      <rPr>
        <sz val="12"/>
        <color rgb="FF000000"/>
        <rFont val="Calibri"/>
        <family val="2"/>
      </rPr>
      <t xml:space="preserve">Please explain your procedures and approach to ensure resident satisfaction before, during and after each upgrade project. Detail the processes you have in place to guard tenant personal information.
</t>
    </r>
  </si>
  <si>
    <t>CRITERION D</t>
  </si>
  <si>
    <t>CRITERION E</t>
  </si>
  <si>
    <r>
      <rPr>
        <b/>
        <sz val="12"/>
        <rFont val="Calibri"/>
        <family val="2"/>
      </rPr>
      <t xml:space="preserve">Additional Value 
</t>
    </r>
    <r>
      <rPr>
        <sz val="12"/>
        <rFont val="Calibri"/>
        <family val="2"/>
      </rPr>
      <t xml:space="preserve">What additional value would your organization offer Clúid during the contract. For example: joint research, environmental improvements, specific support for larger project management, working to improve BER related data on the Clúid estate etc.       
</t>
    </r>
  </si>
  <si>
    <t>4. Scope of Service / Requirements to be Provided</t>
  </si>
  <si>
    <t>5 Price</t>
  </si>
  <si>
    <t>Your tender price will be established based on your proposed solution(s) to typical project. Your proposed solution will be assesed on both cost (sheet price sheets 5a &amp; 5b) and quality. Your proposed solution(s) must meet the requirments detailed in this section and the Cluid's Standard Energy Specification 25. You may submit up to 2 Seperate proposed solutions for this question, each will be assessed seperatley.</t>
  </si>
  <si>
    <t xml:space="preserve"> Each proposed submission must include the following:  </t>
  </si>
  <si>
    <t>Smart Control energy saving heating systems that are compatible with the heating system being proposed for each apartment.  </t>
  </si>
  <si>
    <t>System to be easily accessible whether at home or on holidays.   </t>
  </si>
  <si>
    <t>Compatible with Smart metering.  </t>
  </si>
  <si>
    <t>All submissions should be future proofed, where existing internal units are compatible with next generation external units and vice versa, avoid reliance on cloud based software to be fully fuctional</t>
  </si>
  <si>
    <t>Warranty duration for each component being proposed in each proposal.  </t>
  </si>
  <si>
    <t>A list of grants including amounts which will be applicable to each apartment.   </t>
  </si>
  <si>
    <t>Health &amp; Safety for maintenance and future proofing should also be highlighted.  </t>
  </si>
  <si>
    <t>As part of the submission under Award Criterion A, detailed proposals for the heating in each apartment including the provision of hot water should be provided.</t>
  </si>
  <si>
    <t>Typical Project Details</t>
  </si>
  <si>
    <t>A set of plans are attached to this tender; the plans are of a block of apartments split into 4 separate blocks linked by common corridors spread over 4 floors. The apartments were built in 2003/4 traditional build with 2 lines of blockwork, 215mm internal leaf and 100mm external leaf with 100mm cavity that has 50mm areoboard insulation.   </t>
  </si>
  <si>
    <t>The concrete hollowcore flooring with structural screed between each level, and under the flat roof which has 100mm rigid polystyrene insulation under the Trocal uPVC roofing membrane carried ‘’up’’ the 900mm high parapet wall around the perimeter of the roofs and links capped with a precast concrete wall capping.   </t>
  </si>
  <si>
    <t>The concrete floor structure is not to be interfered with for any proposal.  </t>
  </si>
  <si>
    <t>As part of the tender process, we request each tender submission is submitted with an assessment and recommendation for the energy upgrade of all 57 apartments as each tendering contractor is an SEAI approved Contractor, it is assumed they will have the relevant experience to come up with a properly thought out highly recommended proposal that will not only provide value for money but also take into account future maintenance costs and realistic running costs with the ability to retrospectively provide evidence of those running costs built into the heating system using modern technologies with easy on site readings and means for off-site access all year round.  </t>
  </si>
  <si>
    <t>There are service ducts with all services to each apartment that can be accessed from the common corridor all are visible on the attached plans, the cold-water feed from the roof, the mains water and the foul water pipe work run in the service ducts separate from the electrical ducts.  </t>
  </si>
  <si>
    <r>
      <t>Each apartment has its own electric supply which supply power to the storage heating system any proposal should take into account the safe removal and making safe any electrical disturbance done by the tendering contractor, the tendering contractor </t>
    </r>
    <r>
      <rPr>
        <u/>
        <sz val="12"/>
        <color theme="1"/>
        <rFont val="Calibri"/>
        <family val="2"/>
      </rPr>
      <t>will not</t>
    </r>
    <r>
      <rPr>
        <sz val="12"/>
        <color theme="1"/>
        <rFont val="Calibri"/>
        <family val="2"/>
      </rPr>
      <t> be expected to carry out any painting, decoration however they are expected to leave all areas ready for painting by the tenant.   </t>
    </r>
  </si>
  <si>
    <t>Health &amp; Safety  </t>
  </si>
  <si>
    <t>The building is fully occupied so health and safety is very important as part of the assessment each contractor should compile a risk assessment and a method statement for installing the recommended heating system, windows and doors and air extraction ventilation system in their submission.  </t>
  </si>
  <si>
    <t>The risk assessment should be based on all 2-bedroom apartments and all 1-bedroom apartments with a combined average occupancy of 2.5 people, aged from 9 months to 90 years, the building is fully occupied.  </t>
  </si>
  <si>
    <t>Method statements should compliment the risk assessment to create a safe system of work while also considering the constant changing environment of each apartment and its occupants as some will have small children.  </t>
  </si>
  <si>
    <t>Clúid does not expect a full set of RAMS, we expect an overview from each tendering contractor on how it has managed similar multi storey projects in the past with examples of what went right and what went wrong, and the lessons learned and changes implemented based on those experiences.  </t>
  </si>
  <si>
    <t>Programming  </t>
  </si>
  <si>
    <t>A program of works should be including giving clear guidelines for example: Duration of the works, Phasing, critical points, access and egress, noise control, tenant information &amp; management, working hours, Management Structure, etc. This program should be realistic and based on experience for the benefit of this tender, certain assumptions can be assumed, however they need to be highlighted and explained.  </t>
  </si>
  <si>
    <t>Warranties &amp; Parts  </t>
  </si>
  <si>
    <t>The level and extent of warranties is important to Clúid as is the easy access to spare parts so any recommended proposal should be accompanied by manufacturer’s confirmation of warranty and supply of future parts, also confirmation that any future upgraded component is compatible with existing component parts, for example, split systems replacing the external unit without have the need to replace the internal unit and vice versa.  </t>
  </si>
  <si>
    <t>Annual V Bi-annual Service  </t>
  </si>
  <si>
    <t>With the high costs of service and the shortage of experienced service engineers Manufacturers who accept and maintain their warranties for bi-annual servicing should be highlighted in the tender.   </t>
  </si>
  <si>
    <t>While this may mean additional work this additional work should be highlighted.  </t>
  </si>
  <si>
    <t>Proposals/Recommendations  </t>
  </si>
  <si>
    <t>The contractor is expected to make a recommendation based on one of their proposed choices, explaining why they recommend this proposal with detailed reasoning for their choice, this recommendation should include manufacturer’s details, supply chains, warranties, maintenance cycles, etc.   </t>
  </si>
  <si>
    <t>Landlord/Common Areas  </t>
  </si>
  <si>
    <t>Landlord Area recommendation  </t>
  </si>
  <si>
    <t>For clarity, the common area proposal and the apartment proposal should be separate and stand-alone proposals with separate recommendations made for each.   </t>
  </si>
  <si>
    <t>Landlord areas  </t>
  </si>
  <si>
    <t>The landlord area comprises of all internal corridors, stair wells, public toilets, offices, lounge, recreation rooms, common kitchen, laundry, storerooms, service ducts, etc   </t>
  </si>
  <si>
    <t>The heating in these areas is costly and with the upgrade of all the apartments it’s important to maintain heating consistency in the corridor areas, with this in mind each tendering contractor should propose a heating system to replace the existing high-cost storage heaters.  </t>
  </si>
  <si>
    <t>The proposed heating system/s should have some level of energy saving controls and possible paybacks, example: PV panels, battery storage, smart metering systems, remote monitoring and environmental controls.   </t>
  </si>
  <si>
    <t>The indicated savings and payback periods for the landlord area should be realistic considering all future maintenance and parts should be taken into consideration.   </t>
  </si>
  <si>
    <t>Easy access for maintenance and future replacement should also be taken into consideration.   </t>
  </si>
  <si>
    <t>Additional costs for unforeseen items  </t>
  </si>
  <si>
    <t>Due the multiplication of costs for any specific item that may show up during a construction programme like this we have put in an unforeseen costly item.  </t>
  </si>
  <si>
    <t>The cold-water tanks on the roof are not sufficient to keep all the apartments supplied with water at peak times after a competitive quote process the plumbing contractor cost for this is €1,500, 00/per apartment €85,500   </t>
  </si>
  <si>
    <t>The Plumbing contractor has stated the tanks on the roof are sufficient to supply the 2 ground floors of each apartment block, so a decision must be made on the best solution so a recommendation on this and on how best to proceed is required from each tenderer bearing in mind future costs and weather conditions.   </t>
  </si>
  <si>
    <t>Please explain your decision and solution in Award Criterion A  </t>
  </si>
  <si>
    <t>Values you must complete are highlighted green. Only edit other areas where noted.</t>
  </si>
  <si>
    <t>Apartments</t>
  </si>
  <si>
    <t>Grant breakdown based on your proposed solution  (delete heading and apply new if required)</t>
  </si>
  <si>
    <t>NAME</t>
  </si>
  <si>
    <t>Build Year</t>
  </si>
  <si>
    <t>MPRN</t>
  </si>
  <si>
    <t>Block 4</t>
  </si>
  <si>
    <t>Floor</t>
  </si>
  <si>
    <t xml:space="preserve">Type </t>
  </si>
  <si>
    <t>Max Net install Cost Figure for recommended system</t>
  </si>
  <si>
    <t>Total Cost of Upgrades pre grants/credits</t>
  </si>
  <si>
    <t>Heat Pump systems</t>
  </si>
  <si>
    <t>Heat Pump Air To Air</t>
  </si>
  <si>
    <t>Heating Controls</t>
  </si>
  <si>
    <t xml:space="preserve">Rads </t>
  </si>
  <si>
    <t xml:space="preserve">Windows </t>
  </si>
  <si>
    <t xml:space="preserve">Doors </t>
  </si>
  <si>
    <t xml:space="preserve">Cavity wall   </t>
  </si>
  <si>
    <t>Solar, PV</t>
  </si>
  <si>
    <t>Project Management</t>
  </si>
  <si>
    <t>Energy Assessment</t>
  </si>
  <si>
    <t xml:space="preserve">Bonus B2 </t>
  </si>
  <si>
    <t xml:space="preserve">Energy Credits (Euro value at time of time of tender) </t>
  </si>
  <si>
    <t>Total Grant &amp; Energy Credit</t>
  </si>
  <si>
    <t>Tender Cost</t>
  </si>
  <si>
    <t>Apartment No. 1</t>
  </si>
  <si>
    <t>2003/4.</t>
  </si>
  <si>
    <t>Block B</t>
  </si>
  <si>
    <t>Ground</t>
  </si>
  <si>
    <t>1 Bed -Type 1</t>
  </si>
  <si>
    <t>Apartment No. 2</t>
  </si>
  <si>
    <t>2 Bed -Type 2</t>
  </si>
  <si>
    <t>Apartment No. 3</t>
  </si>
  <si>
    <t>2 Bed -Type 3</t>
  </si>
  <si>
    <t>Apartment No. 4</t>
  </si>
  <si>
    <t>2 Bed - Type 4</t>
  </si>
  <si>
    <t>Apartment No. 5</t>
  </si>
  <si>
    <t>Block C</t>
  </si>
  <si>
    <t>Apartment No. 6</t>
  </si>
  <si>
    <t>Apartment No. 7</t>
  </si>
  <si>
    <t>Apartment No. 8</t>
  </si>
  <si>
    <t>Apartment No. 9</t>
  </si>
  <si>
    <t>Block D</t>
  </si>
  <si>
    <t>Apartment No. 10</t>
  </si>
  <si>
    <t>Apartment No. 11</t>
  </si>
  <si>
    <t>Apartment No. 12</t>
  </si>
  <si>
    <t>Apartment No. 13</t>
  </si>
  <si>
    <t>Block A</t>
  </si>
  <si>
    <t>1st Floor</t>
  </si>
  <si>
    <t>Apartment No. 14</t>
  </si>
  <si>
    <t>Apartment No. 15</t>
  </si>
  <si>
    <t>Apartment No. 16</t>
  </si>
  <si>
    <t>Apartment No. 17</t>
  </si>
  <si>
    <t>Apartment No. 18</t>
  </si>
  <si>
    <t>Apartment No. 19</t>
  </si>
  <si>
    <t>Apartment No. 20</t>
  </si>
  <si>
    <t>Apartment No. 21</t>
  </si>
  <si>
    <t>Apartment No. 22</t>
  </si>
  <si>
    <t>Apartment No. 23</t>
  </si>
  <si>
    <t>Apartment No. 24</t>
  </si>
  <si>
    <t>Apartment No. 25</t>
  </si>
  <si>
    <t>Apartment No. 26</t>
  </si>
  <si>
    <t>Apartment No. 27</t>
  </si>
  <si>
    <t>Apartment No. 28</t>
  </si>
  <si>
    <t>2nd Floor</t>
  </si>
  <si>
    <t>Apartment No. 29</t>
  </si>
  <si>
    <t>Apartment No. 30</t>
  </si>
  <si>
    <t>Apartment No. 31</t>
  </si>
  <si>
    <t>Apartment No. 32</t>
  </si>
  <si>
    <t>Apartment No. 33</t>
  </si>
  <si>
    <t>Apartment No. 34</t>
  </si>
  <si>
    <t>Apartment No. 35</t>
  </si>
  <si>
    <t>Apartment No. 36</t>
  </si>
  <si>
    <t>Apartment No. 37</t>
  </si>
  <si>
    <t>Apartment No. 38</t>
  </si>
  <si>
    <t>Apartment No. 39</t>
  </si>
  <si>
    <t>Apartment No. 40</t>
  </si>
  <si>
    <t>Apartment No. 41</t>
  </si>
  <si>
    <t>Apartment No. 42</t>
  </si>
  <si>
    <t>Apartment No. 43</t>
  </si>
  <si>
    <t>3rd Floor</t>
  </si>
  <si>
    <t>Apartment No. 44</t>
  </si>
  <si>
    <t>Apartment No. 45</t>
  </si>
  <si>
    <t>Apartment No. 46</t>
  </si>
  <si>
    <t>Apartment No. 47</t>
  </si>
  <si>
    <t>Apartment No. 48</t>
  </si>
  <si>
    <t>Apartment No. 49</t>
  </si>
  <si>
    <t>Apartment No. 50</t>
  </si>
  <si>
    <t>Apartment No. 51</t>
  </si>
  <si>
    <t>Apartment No. 52</t>
  </si>
  <si>
    <t>Apartment No. 53</t>
  </si>
  <si>
    <t>Apartment No. 54</t>
  </si>
  <si>
    <t>Apartment No. 55</t>
  </si>
  <si>
    <t>Apartment No. 56</t>
  </si>
  <si>
    <t>Apartment No. 57</t>
  </si>
  <si>
    <t>Total</t>
  </si>
  <si>
    <t>57 apartments @ €1500.</t>
  </si>
  <si>
    <t>Landlord Areas</t>
  </si>
  <si>
    <t xml:space="preserve">Block </t>
  </si>
  <si>
    <t>Common</t>
  </si>
  <si>
    <t>6. Form of Tender</t>
  </si>
  <si>
    <t xml:space="preserve">                                </t>
  </si>
  <si>
    <t xml:space="preserve">Tender Return Date </t>
  </si>
  <si>
    <t>Submission:</t>
  </si>
  <si>
    <t>Via Etenders only</t>
  </si>
  <si>
    <t>TO:  	THE CHIEF EXECUTIVE, 
	Clúid Housing Association
	159-161 Sheriff Street Upper
	Dublin 1</t>
  </si>
  <si>
    <t xml:space="preserve">We are willing and hereby tender to execute and fully complete the whole of the services and obligations as described in the specification/schedule of works and in accordance with the contract referred to therein for the sum of:
</t>
  </si>
  <si>
    <t>(In Words)</t>
  </si>
  <si>
    <t xml:space="preserve">* Insert total value of works Inclusive of Vat  </t>
  </si>
  <si>
    <r>
      <t xml:space="preserve">Our tender will remain open for acceptance by you for a period of </t>
    </r>
    <r>
      <rPr>
        <b/>
        <sz val="14"/>
        <color theme="1"/>
        <rFont val="Calibri"/>
        <family val="2"/>
      </rPr>
      <t>12 weeks</t>
    </r>
    <r>
      <rPr>
        <sz val="14"/>
        <color theme="1"/>
        <rFont val="Calibri"/>
        <family val="2"/>
      </rPr>
      <t xml:space="preserve"> from the tender return date </t>
    </r>
  </si>
  <si>
    <t xml:space="preserve">SIGNED: </t>
  </si>
  <si>
    <r>
      <rPr>
        <sz val="12"/>
        <color rgb="FFFF0000"/>
        <rFont val="Calibri"/>
        <family val="2"/>
      </rPr>
      <t>*</t>
    </r>
    <r>
      <rPr>
        <sz val="12"/>
        <color theme="1"/>
        <rFont val="Calibri"/>
        <family val="2"/>
      </rPr>
      <t>_____________________________________</t>
    </r>
  </si>
  <si>
    <t>POSITION:</t>
  </si>
  <si>
    <t>DATE:</t>
  </si>
  <si>
    <t>There are 45 No. 2 bedroom apartments and 12 No. 1 bedroom apartments, the existing heating is electric storage heating in the living areas, panel heaters in bedrooms  and  blow heaters in the bathrooms, the water is heated by 2 emersions in a copper cylinder which is fed from a common cold-water tank on the roof of each block.   </t>
  </si>
  <si>
    <t>Max value €35 million over the entire framework term</t>
  </si>
  <si>
    <t>Initial term of  2 years &amp; with option to extend within the 4 year framework agreement scope</t>
  </si>
  <si>
    <t>25% Price / 75% Quality</t>
  </si>
  <si>
    <t>Minimum Public Liability cover (per incident)</t>
  </si>
  <si>
    <t>Minimum Employer’s liability cover (per incident)</t>
  </si>
  <si>
    <t>Minimum Professional indemnity cover (per incident)</t>
  </si>
  <si>
    <r>
      <t>(a)    Confirmation that the tendering party turnover exceede</t>
    </r>
    <r>
      <rPr>
        <sz val="12"/>
        <rFont val="Calibri"/>
        <family val="2"/>
        <scheme val="minor"/>
      </rPr>
      <t>d €3,000,000 d</t>
    </r>
    <r>
      <rPr>
        <sz val="12"/>
        <color rgb="FF000000"/>
        <rFont val="Calibri"/>
        <family val="2"/>
        <scheme val="minor"/>
      </rPr>
      <t xml:space="preserve">uring each of the last three years. Pro rata may be accepted for more recently established firms. </t>
    </r>
  </si>
  <si>
    <t>Responses to this criterion will be assessed on an per option proposed  basis</t>
  </si>
  <si>
    <t>CRITERION F</t>
  </si>
  <si>
    <t>Please refer to separate Cluid's Standard Energy Specification 25 document</t>
  </si>
  <si>
    <t>All</t>
  </si>
  <si>
    <t>Sub Total</t>
  </si>
  <si>
    <t>Additional items</t>
  </si>
  <si>
    <t>200-350L slimline cold water booster and tank set (requested by Clúid)</t>
  </si>
  <si>
    <t>Clúid has compiled this estimate net cost of the upgrade works for a typical project based on prior projects and level of investment Clúid would typically make. This value will be fixed for all bidders, you should propose solutions which will cost this much or less to supply (net cost of supply &amp; works).  Enter your markup on cost percentage to operate all projects to the Cluid's Standard Energy Specification 25, your energy credits and total grant funding for the project based on the solution you are proposing. All supplied and proposed cost to exclude VAT.</t>
  </si>
  <si>
    <t>Total Mark up (Overheads Prelims  &amp; profit as a  % of Cost)</t>
  </si>
  <si>
    <r>
      <rPr>
        <b/>
        <sz val="12"/>
        <color rgb="FF000000"/>
        <rFont val="Calibri"/>
      </rPr>
      <t xml:space="preserve">Test project quality assessment </t>
    </r>
    <r>
      <rPr>
        <sz val="12"/>
        <color rgb="FF000000"/>
        <rFont val="Calibri"/>
      </rPr>
      <t>Given an overview of your proposed upgrade solution and rationale for proposing it. (in keeping with guidance and specification issued). What do you see as the relative benefits of this solution to Clúid / the Residents of the properties.  What consideration has been taken with regard to long term operation and effectiveness of the proposed solution?  How can you ensure the value of credits / grants proposed will be attainable over the initial 2 year contract term? Answer this Criterion separately for each option proposed.</t>
    </r>
  </si>
  <si>
    <t xml:space="preserve">Tenderers should submit proposals on how the services will be delivered sustainably. Proposals should address each of the following: </t>
  </si>
  <si>
    <t>What evidence would you proposed share with Clúid during the term of the contact, with regard to: 1) assessment of suitability of products in your supply chain and how that impacts product selection 2) recycling or re-use of all waste / excess associated with Clúid projects.</t>
  </si>
  <si>
    <r>
      <t xml:space="preserve">1. Where Criterion have a minimum pass score of marks for that section (A to F), </t>
    </r>
    <r>
      <rPr>
        <b/>
        <u/>
        <sz val="12"/>
        <color rgb="FF000000"/>
        <rFont val="Calibri Light"/>
        <family val="2"/>
      </rPr>
      <t>failure to pass any section will render the entire submission to be excluded award consideration.  Each sub section on cost must have a cost entered, a zero or blank sub-section in the Pricing Document may result in exclusion of the entire bid.</t>
    </r>
  </si>
  <si>
    <t xml:space="preserve">Tenderers should submit detail on their proposed solutions to the Typical Project. Proposals should address each of the following: </t>
  </si>
  <si>
    <t>Tendered cost (option 1)</t>
  </si>
  <si>
    <t>2003/4</t>
  </si>
  <si>
    <t>Add breakdown if any additional (included in cost) items across all apartments (overwrite this cell - not required if not applicable)</t>
  </si>
  <si>
    <t>Add breakdown if any additional (included in cost) items across all landlord areas (overwrite this cell - not required if not applicable)</t>
  </si>
  <si>
    <t>All of above</t>
  </si>
  <si>
    <t>The cost proposal is to split into Apartment and Landlord area sections, both must be fully completed, blanks or zeros in the total mark up column specifically will generally be considered unacceptable, unless fully explained and still meeting all the requirements of the tender.</t>
  </si>
  <si>
    <t>The euro value for energy credits &amp; grants you submit must be  attainable based on this project completing at time of tender submission, similar (or better) value must also be attainable on projects over the initial 2 year term. Clúid may  require detailed evidence as to how the value you have entered was established, and Cluid reserve the right the exclude portions of the total credit value which in Cluid's view are not attainable over the term of the contract. Where the energy credit value proposed is more that the simple open market value of a credit, you should fully explain the makeup of the value proposed in your response.</t>
  </si>
  <si>
    <t>Better Energy Communities and National Home Retrofit Scheme Management  Project Partner Etenders ref 7005162</t>
  </si>
  <si>
    <t xml:space="preserve">MINIMUM STANDARDS / ELIGIBILITY CRITIERIA -  Pass /Fail </t>
  </si>
  <si>
    <t>Bidder must confirm they can meet minimum requirments / standards set out in this section. Before a contract is issued, the preferred tenderer(s) must complete Clúid supplier on boarding process. This will verify that the preferred bidder meets the requirements detailed within this section. Note: no additional documentation / backup is  required to be returned with the tender.                                                                                                                                                                                                                  All Fields shaded green must be responded to.                                                                                                                                                                                                      Clúid will accept a completed European single procurement document (ESPD) in lieu of this form</t>
  </si>
  <si>
    <r>
      <t xml:space="preserve">
Applicants must provide details of three comparable projects successfully </t>
    </r>
    <r>
      <rPr>
        <b/>
        <sz val="12"/>
        <color theme="1"/>
        <rFont val="Calibri"/>
        <family val="2"/>
      </rPr>
      <t>completed</t>
    </r>
    <r>
      <rPr>
        <sz val="12"/>
        <color theme="1"/>
        <rFont val="Calibri"/>
        <family val="2"/>
      </rPr>
      <t xml:space="preserve"> in the last three years. Appropriate contact details should be provided for each example referenced. This should include references </t>
    </r>
    <r>
      <rPr>
        <b/>
        <sz val="12"/>
        <color theme="1"/>
        <rFont val="Calibri"/>
        <family val="2"/>
      </rPr>
      <t>similar in complexity</t>
    </r>
    <r>
      <rPr>
        <sz val="12"/>
        <color theme="1"/>
        <rFont val="Calibri"/>
        <family val="2"/>
      </rPr>
      <t xml:space="preserve"> with the needs of Clúid, specifically focusing on SEAI supported projects for:
1.	Whole Building Residential Apartment retrofit experience (majorty of units and landlord area in scope)
2.	Large scale residential home retrofit experience (multi home projects) with a central body (AHB, County council or similar)
In the event that the evidence cannot be produced, or if Clúid is not satisfied that the minimum requirement is met, the tender will be eliminated.
Clúid may contact any or all referees for verification / clarification of the reference without prior notice being given to the Tenderer.
A 2 page per reference  page limit applies to this section 
</t>
    </r>
  </si>
  <si>
    <r>
      <t>MINIMUM RULE:</t>
    </r>
    <r>
      <rPr>
        <sz val="12"/>
        <color rgb="FF000000"/>
        <rFont val="Calibri"/>
      </rPr>
      <t xml:space="preserve">  Tenderers must demonstrate successful delivery of at least 3 contracts of a comparable nature and scale to Clúid’s tender requirements in the past, </t>
    </r>
    <r>
      <rPr>
        <b/>
        <sz val="12"/>
        <color rgb="FF000000"/>
        <rFont val="Calibri"/>
        <family val="2"/>
      </rPr>
      <t>at least one</t>
    </r>
    <r>
      <rPr>
        <sz val="12"/>
        <color rgb="FF000000"/>
        <rFont val="Calibri"/>
      </rPr>
      <t xml:space="preserve"> related to whole apartment blocks </t>
    </r>
    <r>
      <rPr>
        <b/>
        <sz val="12"/>
        <color rgb="FF000000"/>
        <rFont val="Calibri"/>
        <family val="2"/>
      </rPr>
      <t>and one</t>
    </r>
    <r>
      <rPr>
        <sz val="12"/>
        <color rgb="FF000000"/>
        <rFont val="Calibri"/>
      </rPr>
      <t xml:space="preserve"> related large scale home retrofit experience (multi unit projects) with a central body. Clúid Housing reserves the right to contact these referees directly on a confidential basis and without further reference to the Tenderer.</t>
    </r>
  </si>
  <si>
    <t>SEAI Certification &amp; Experience</t>
  </si>
  <si>
    <t>It is expected that winning bidder will operate the procurement of all upgrade works in line with SEAI guidance / requirements, and the Total Mark up on cost you tender will apply to all projects during initial  contract term</t>
  </si>
  <si>
    <t>5a Price Tender  (Option 1)</t>
  </si>
  <si>
    <r>
      <t>1. Please review ITT and associated documents and familiarise yourself with the service requirements.                                                                                                                                                                                                                                                                                                                                                2. It is the intention to award a single party framework agreement for the scope of this competition and any related services required over a four year period. It is anticipated the recurring annua</t>
    </r>
    <r>
      <rPr>
        <sz val="14"/>
        <rFont val="Arial"/>
        <family val="2"/>
      </rPr>
      <t>l spend  will be  €7,000,000, the maximum value of the framework will be €35,000,000. (this spend estimate is based on value excluding benfit of grants / credits)</t>
    </r>
    <r>
      <rPr>
        <sz val="14"/>
        <color rgb="FF000000"/>
        <rFont val="Arial"/>
        <family val="2"/>
      </rPr>
      <t xml:space="preserve">
3. We request that you fully complete and return the documents listed in "Documents to be returned by Contractor"                                                                                                                                                             4. Where page limits are defined, only information within those pages will be considered (external links will not be considered)</t>
    </r>
  </si>
  <si>
    <t>€3 million anyone occurrence</t>
  </si>
  <si>
    <t>Not Avaialbe</t>
  </si>
  <si>
    <t>MPRN (Typical)</t>
  </si>
  <si>
    <t>With a commencement date of Q1 2025</t>
  </si>
  <si>
    <t>5b Price Tender  (Option  2)</t>
  </si>
  <si>
    <r>
      <rPr>
        <b/>
        <sz val="12"/>
        <color rgb="FF000000"/>
        <rFont val="Calibri"/>
      </rPr>
      <t xml:space="preserve">Warranty </t>
    </r>
    <r>
      <rPr>
        <sz val="12"/>
        <color rgb="FF000000"/>
        <rFont val="Calibri"/>
      </rPr>
      <t xml:space="preserve"> The following minimum warranty's are expected: 2 years parts and labour + further 3 years on parts for all products supplied, and 1 year on works defects.  Please detail the proposed warranty period(s), manufacturer(s) and all conditions on the same for the products and works you propose(per option proposed)  During the warranty period Clúid repairs operatives are often called on to look at minor issues with installations as part of our first time fix approach to repairs call outs. Please explain how you would support this approach while insuring warranty remains valid.
</t>
    </r>
  </si>
  <si>
    <t>ITT (separate word document)</t>
  </si>
  <si>
    <t>Tab 7. Template Framework Contract (embedded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</si>
</sst>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8" formatCode="&quot;€&quot;#,##0.00;[Red]\-&quot;€&quot;#,##0.00"/>
    <numFmt numFmtId="44" formatCode="_-&quot;€&quot;* #,##0.00_-;\-&quot;€&quot;* #,##0.00_-;_-&quot;€&quot;* &quot;-&quot;??_-;_-@_-"/>
    <numFmt numFmtId="43" formatCode="_-* #,##0.00_-;\-* #,##0.00_-;_-* &quot;-&quot;??_-;_-@_-"/>
    <numFmt numFmtId="164" formatCode="[$-F800]dddd\,\ mmmm\ dd\,\ yyyy"/>
    <numFmt numFmtId="165" formatCode="_([$€-2]\ * #,##0.00_);_([$€-2]\ * \(#,##0.00\);_([$€-2]\ * &quot;-&quot;??_);_(@_)"/>
    <numFmt numFmtId="166" formatCode="_-* #,##0_-;\-* #,##0_-;_-* &quot;-&quot;??_-;_-@_-"/>
    <numFmt numFmtId="167" formatCode="&quot;€&quot;#,##0.00"/>
  </numFmts>
  <fonts count="87" x14ac:knownFonts="1">
    <font>
      <sz val="11"/>
      <color theme="1"/>
      <name val="Calibri"/>
      <family val="2"/>
      <scheme val="minor"/>
    </font>
    <font>
      <sz val="11"/>
      <color theme="1"/>
      <name val="Calibri"/>
      <scheme val="minor"/>
    </font>
    <font>
      <sz val="11"/>
      <color theme="1"/>
      <name val="Calibri"/>
      <family val="2"/>
      <scheme val="minor"/>
    </font>
    <font>
      <sz val="11"/>
      <color rgb="FFFFFFFF"/>
      <name val="Arial"/>
      <family val="2"/>
    </font>
    <font>
      <b/>
      <sz val="16"/>
      <color rgb="FF31849B"/>
      <name val="Calibri"/>
      <family val="2"/>
    </font>
    <font>
      <sz val="12"/>
      <color theme="1"/>
      <name val="Calibri"/>
      <family val="2"/>
    </font>
    <font>
      <sz val="12"/>
      <color rgb="FFFF0000"/>
      <name val="Calibri"/>
      <family val="2"/>
    </font>
    <font>
      <b/>
      <sz val="12"/>
      <color rgb="FFFFFFFF"/>
      <name val="Calibri"/>
      <family val="2"/>
    </font>
    <font>
      <b/>
      <sz val="12"/>
      <color theme="1"/>
      <name val="Calibri"/>
      <family val="2"/>
    </font>
    <font>
      <b/>
      <sz val="11"/>
      <color theme="1"/>
      <name val="Calibri"/>
      <family val="2"/>
      <scheme val="minor"/>
    </font>
    <font>
      <sz val="11"/>
      <color rgb="FF000000"/>
      <name val="Calibri"/>
      <family val="2"/>
    </font>
    <font>
      <u/>
      <sz val="11"/>
      <color theme="10"/>
      <name val="Calibri"/>
      <family val="2"/>
      <scheme val="minor"/>
    </font>
    <font>
      <b/>
      <sz val="20"/>
      <color rgb="FF31849B"/>
      <name val="Calibri"/>
      <family val="2"/>
    </font>
    <font>
      <b/>
      <sz val="20"/>
      <color theme="1"/>
      <name val="Calibri"/>
      <family val="2"/>
    </font>
    <font>
      <sz val="14"/>
      <color theme="1"/>
      <name val="Calibri"/>
      <family val="2"/>
    </font>
    <font>
      <sz val="14"/>
      <color theme="1"/>
      <name val="Calibri"/>
      <family val="2"/>
      <scheme val="minor"/>
    </font>
    <font>
      <b/>
      <sz val="14"/>
      <color theme="1"/>
      <name val="Calibri"/>
      <family val="2"/>
    </font>
    <font>
      <sz val="14"/>
      <color theme="1"/>
      <name val="Arial"/>
      <family val="2"/>
    </font>
    <font>
      <u/>
      <sz val="14"/>
      <color theme="10"/>
      <name val="Calibri"/>
      <family val="2"/>
      <scheme val="minor"/>
    </font>
    <font>
      <b/>
      <sz val="16"/>
      <color rgb="FFFF0000"/>
      <name val="Calibri"/>
      <family val="2"/>
    </font>
    <font>
      <b/>
      <sz val="16"/>
      <color theme="1"/>
      <name val="Calibri"/>
      <family val="2"/>
    </font>
    <font>
      <sz val="14"/>
      <color rgb="FF000000"/>
      <name val="Calibri"/>
      <family val="2"/>
    </font>
    <font>
      <sz val="14"/>
      <color rgb="FF000000"/>
      <name val="Calibri"/>
    </font>
    <font>
      <b/>
      <sz val="12"/>
      <color rgb="FF31849B"/>
      <name val="Calibri"/>
      <family val="2"/>
    </font>
    <font>
      <sz val="14"/>
      <color rgb="FF000000"/>
      <name val="Arial"/>
      <family val="2"/>
    </font>
    <font>
      <b/>
      <sz val="14"/>
      <color rgb="FF000000"/>
      <name val="Arial"/>
      <family val="2"/>
    </font>
    <font>
      <b/>
      <sz val="14"/>
      <color rgb="FFFFFFFF"/>
      <name val="Calibri"/>
      <family val="2"/>
    </font>
    <font>
      <b/>
      <sz val="14"/>
      <color rgb="FF000000"/>
      <name val="Calibri"/>
    </font>
    <font>
      <i/>
      <sz val="14"/>
      <color theme="1"/>
      <name val="Calibri"/>
      <family val="2"/>
    </font>
    <font>
      <b/>
      <sz val="12"/>
      <color rgb="FF000000"/>
      <name val="Calibri"/>
    </font>
    <font>
      <sz val="12"/>
      <color rgb="FF000000"/>
      <name val="Calibri"/>
    </font>
    <font>
      <sz val="12"/>
      <color theme="1"/>
      <name val="Calibri"/>
      <family val="2"/>
      <scheme val="minor"/>
    </font>
    <font>
      <b/>
      <sz val="12"/>
      <color theme="1"/>
      <name val="Calibri"/>
      <family val="2"/>
      <scheme val="minor"/>
    </font>
    <font>
      <sz val="14"/>
      <name val="Calibri"/>
      <family val="2"/>
      <scheme val="minor"/>
    </font>
    <font>
      <sz val="12"/>
      <color rgb="FF000000"/>
      <name val="Calibri"/>
      <family val="2"/>
      <scheme val="minor"/>
    </font>
    <font>
      <sz val="7"/>
      <color theme="1"/>
      <name val="Times New Roman"/>
      <family val="1"/>
    </font>
    <font>
      <sz val="11"/>
      <name val="Arial"/>
      <family val="2"/>
    </font>
    <font>
      <b/>
      <sz val="11"/>
      <name val="Arial"/>
      <family val="2"/>
    </font>
    <font>
      <b/>
      <sz val="11"/>
      <color rgb="FF000000"/>
      <name val="Arial"/>
      <family val="2"/>
    </font>
    <font>
      <sz val="11"/>
      <color rgb="FF000000"/>
      <name val="Arial"/>
      <family val="2"/>
    </font>
    <font>
      <b/>
      <sz val="7"/>
      <color rgb="FF000000"/>
      <name val="Arial"/>
      <family val="2"/>
    </font>
    <font>
      <sz val="12"/>
      <color rgb="FF000000"/>
      <name val="Arial"/>
      <family val="2"/>
    </font>
    <font>
      <i/>
      <sz val="11"/>
      <color rgb="FF000000"/>
      <name val="Arial"/>
      <family val="2"/>
    </font>
    <font>
      <b/>
      <u/>
      <sz val="11"/>
      <color rgb="FF000000"/>
      <name val="Arial"/>
      <family val="2"/>
    </font>
    <font>
      <sz val="11"/>
      <color rgb="FF000000"/>
      <name val="Times New Roman"/>
      <family val="1"/>
    </font>
    <font>
      <sz val="11"/>
      <name val="Calibri"/>
      <family val="2"/>
    </font>
    <font>
      <b/>
      <sz val="12"/>
      <name val="Arial"/>
      <family val="2"/>
    </font>
    <font>
      <sz val="12"/>
      <name val="Arial"/>
      <family val="2"/>
    </font>
    <font>
      <b/>
      <sz val="11"/>
      <name val="Calibri"/>
      <family val="2"/>
    </font>
    <font>
      <vertAlign val="superscript"/>
      <sz val="8.5"/>
      <color rgb="FF000000"/>
      <name val="Arial"/>
      <family val="2"/>
    </font>
    <font>
      <sz val="7"/>
      <name val="Times New Roman"/>
      <family val="1"/>
    </font>
    <font>
      <sz val="10"/>
      <name val="Arial"/>
      <family val="2"/>
    </font>
    <font>
      <b/>
      <sz val="11"/>
      <color rgb="FF000000"/>
      <name val="Calibri"/>
      <family val="2"/>
    </font>
    <font>
      <sz val="12"/>
      <color rgb="FF000000"/>
      <name val="Calibri"/>
      <charset val="1"/>
    </font>
    <font>
      <sz val="11"/>
      <color theme="1"/>
      <name val="Calibri"/>
    </font>
    <font>
      <sz val="16"/>
      <color theme="1"/>
      <name val="Calibri"/>
      <family val="2"/>
      <scheme val="minor"/>
    </font>
    <font>
      <sz val="12"/>
      <name val="Calibri"/>
      <charset val="1"/>
    </font>
    <font>
      <sz val="10"/>
      <color rgb="FF000000"/>
      <name val="Calibri"/>
      <charset val="1"/>
    </font>
    <font>
      <sz val="11"/>
      <color theme="1"/>
      <name val="Calibri"/>
      <family val="2"/>
      <charset val="1"/>
    </font>
    <font>
      <sz val="14"/>
      <color rgb="FF000000"/>
      <name val="Arial"/>
    </font>
    <font>
      <sz val="12"/>
      <name val="Calibri"/>
      <family val="2"/>
    </font>
    <font>
      <b/>
      <sz val="12"/>
      <name val="Calibri"/>
      <family val="2"/>
    </font>
    <font>
      <b/>
      <sz val="14"/>
      <color rgb="FFFF0000"/>
      <name val="Calibri"/>
      <family val="2"/>
      <scheme val="minor"/>
    </font>
    <font>
      <sz val="12"/>
      <color rgb="FF000000"/>
      <name val="Calibri"/>
      <family val="2"/>
    </font>
    <font>
      <sz val="12"/>
      <color theme="1"/>
      <name val="Calibri"/>
    </font>
    <font>
      <b/>
      <sz val="12"/>
      <color rgb="FFFFFFFF"/>
      <name val="Calibri"/>
    </font>
    <font>
      <b/>
      <sz val="12"/>
      <color theme="1"/>
      <name val="Calibri"/>
    </font>
    <font>
      <b/>
      <sz val="12"/>
      <name val="Calibri"/>
      <family val="2"/>
      <scheme val="minor"/>
    </font>
    <font>
      <sz val="12"/>
      <name val="Calibri"/>
      <family val="2"/>
      <scheme val="minor"/>
    </font>
    <font>
      <sz val="11"/>
      <name val="Calibri"/>
      <family val="2"/>
      <scheme val="minor"/>
    </font>
    <font>
      <b/>
      <sz val="14"/>
      <color rgb="FF000000"/>
      <name val="Calibri"/>
      <family val="2"/>
    </font>
    <font>
      <sz val="11"/>
      <color rgb="FF000000"/>
      <name val="Arial"/>
    </font>
    <font>
      <b/>
      <sz val="11"/>
      <color rgb="FF000000"/>
      <name val="Arial"/>
    </font>
    <font>
      <b/>
      <sz val="12"/>
      <color rgb="FF000000"/>
      <name val="Calibri Light"/>
      <family val="2"/>
    </font>
    <font>
      <b/>
      <sz val="12"/>
      <color theme="1"/>
      <name val="Calibri Light"/>
      <family val="2"/>
    </font>
    <font>
      <b/>
      <u/>
      <sz val="12"/>
      <color rgb="FF000000"/>
      <name val="Calibri Light"/>
      <family val="2"/>
    </font>
    <font>
      <sz val="11"/>
      <color theme="1"/>
      <name val="Calibri Light"/>
      <family val="2"/>
    </font>
    <font>
      <b/>
      <sz val="12"/>
      <color rgb="FF000000"/>
      <name val="Calibri"/>
      <family val="2"/>
    </font>
    <font>
      <sz val="16"/>
      <color theme="1"/>
      <name val="Calibri"/>
      <family val="2"/>
    </font>
    <font>
      <u/>
      <sz val="12"/>
      <color theme="1"/>
      <name val="Calibri"/>
      <family val="2"/>
    </font>
    <font>
      <sz val="11"/>
      <color rgb="FF000000"/>
      <name val="Aptos Narrow"/>
      <family val="2"/>
    </font>
    <font>
      <b/>
      <sz val="11"/>
      <color rgb="FF000000"/>
      <name val="Aptos Narrow"/>
      <family val="2"/>
    </font>
    <font>
      <b/>
      <sz val="18"/>
      <color theme="1"/>
      <name val="Calibri"/>
      <family val="2"/>
      <scheme val="minor"/>
    </font>
    <font>
      <sz val="11"/>
      <color theme="1"/>
      <name val="Calibri"/>
      <family val="2"/>
    </font>
    <font>
      <sz val="11"/>
      <color rgb="FF000000"/>
      <name val="Aptos Narrow"/>
    </font>
    <font>
      <sz val="14"/>
      <name val="Arial"/>
      <family val="2"/>
    </font>
    <font>
      <u/>
      <sz val="14"/>
      <name val="Arial"/>
      <family val="2"/>
    </font>
  </fonts>
  <fills count="11">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9" tint="0.79998168889431442"/>
        <bgColor indexed="64"/>
      </patternFill>
    </fill>
    <fill>
      <patternFill patternType="solid">
        <fgColor rgb="FF4472C4"/>
        <bgColor indexed="64"/>
      </patternFill>
    </fill>
    <fill>
      <patternFill patternType="solid">
        <fgColor rgb="FFFFFFFF"/>
        <bgColor indexed="64"/>
      </patternFill>
    </fill>
    <fill>
      <patternFill patternType="solid">
        <fgColor rgb="FFF2F2F2"/>
        <bgColor rgb="FF000000"/>
      </patternFill>
    </fill>
    <fill>
      <patternFill patternType="solid">
        <fgColor theme="8" tint="0.79998168889431442"/>
        <bgColor rgb="FF000000"/>
      </patternFill>
    </fill>
    <fill>
      <patternFill patternType="solid">
        <fgColor theme="9" tint="0.59999389629810485"/>
        <bgColor indexed="64"/>
      </patternFill>
    </fill>
    <fill>
      <patternFill patternType="solid">
        <fgColor theme="9" tint="0.59999389629810485"/>
        <bgColor rgb="FF000000"/>
      </patternFill>
    </fill>
  </fills>
  <borders count="7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auto="1"/>
      </left>
      <right/>
      <top style="medium">
        <color auto="1"/>
      </top>
      <bottom style="thin">
        <color indexed="64"/>
      </bottom>
      <diagonal/>
    </border>
    <border>
      <left/>
      <right/>
      <top style="medium">
        <color auto="1"/>
      </top>
      <bottom style="thin">
        <color indexed="64"/>
      </bottom>
      <diagonal/>
    </border>
    <border>
      <left/>
      <right style="thin">
        <color auto="1"/>
      </right>
      <top style="medium">
        <color auto="1"/>
      </top>
      <bottom style="thin">
        <color indexed="64"/>
      </bottom>
      <diagonal/>
    </border>
    <border>
      <left style="thin">
        <color indexed="64"/>
      </left>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thin">
        <color rgb="FF000000"/>
      </left>
      <right style="medium">
        <color rgb="FF000000"/>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right/>
      <top style="medium">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indexed="64"/>
      </left>
      <right/>
      <top/>
      <bottom style="medium">
        <color rgb="FF000000"/>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9"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411">
    <xf numFmtId="0" fontId="0" fillId="0" borderId="0" xfId="0"/>
    <xf numFmtId="0" fontId="4" fillId="0" borderId="0" xfId="0" applyFont="1" applyAlignment="1">
      <alignment vertical="center"/>
    </xf>
    <xf numFmtId="0" fontId="6" fillId="0" borderId="0" xfId="0" applyFont="1" applyAlignment="1">
      <alignment horizontal="justify" vertical="center"/>
    </xf>
    <xf numFmtId="0" fontId="5" fillId="3" borderId="1" xfId="0" applyFont="1" applyFill="1" applyBorder="1" applyAlignment="1">
      <alignment horizontal="center" vertical="center" wrapText="1"/>
    </xf>
    <xf numFmtId="0" fontId="6" fillId="3" borderId="0" xfId="0" applyFont="1" applyFill="1" applyAlignment="1">
      <alignment horizontal="justify" vertical="center"/>
    </xf>
    <xf numFmtId="0" fontId="0" fillId="3" borderId="0" xfId="0" applyFill="1"/>
    <xf numFmtId="0" fontId="5" fillId="0" borderId="0" xfId="0" applyFont="1" applyAlignment="1">
      <alignment horizontal="justify" vertical="center"/>
    </xf>
    <xf numFmtId="0" fontId="5" fillId="0" borderId="0" xfId="0" applyFont="1" applyAlignment="1">
      <alignment vertical="center"/>
    </xf>
    <xf numFmtId="0" fontId="7" fillId="2" borderId="1" xfId="0" applyFont="1" applyFill="1" applyBorder="1" applyAlignment="1">
      <alignment horizontal="center" vertical="center" wrapText="1"/>
    </xf>
    <xf numFmtId="0" fontId="12" fillId="0" borderId="4" xfId="0" applyFont="1" applyBorder="1" applyAlignment="1">
      <alignment vertical="center"/>
    </xf>
    <xf numFmtId="0" fontId="0" fillId="0" borderId="2" xfId="0" applyBorder="1"/>
    <xf numFmtId="0" fontId="0" fillId="0" borderId="5" xfId="0" applyBorder="1"/>
    <xf numFmtId="0" fontId="12" fillId="0" borderId="11" xfId="0" applyFont="1" applyBorder="1" applyAlignment="1">
      <alignment vertical="center"/>
    </xf>
    <xf numFmtId="0" fontId="0" fillId="0" borderId="12" xfId="0" applyBorder="1"/>
    <xf numFmtId="0" fontId="14" fillId="0" borderId="11" xfId="0" applyFont="1" applyBorder="1" applyAlignment="1">
      <alignment vertical="center"/>
    </xf>
    <xf numFmtId="0" fontId="15" fillId="0" borderId="0" xfId="0" applyFont="1"/>
    <xf numFmtId="0" fontId="15" fillId="0" borderId="12" xfId="0" applyFont="1" applyBorder="1"/>
    <xf numFmtId="0" fontId="16" fillId="0" borderId="11" xfId="0" applyFont="1" applyBorder="1" applyAlignment="1">
      <alignment horizontal="right" vertical="center"/>
    </xf>
    <xf numFmtId="0" fontId="17" fillId="0" borderId="11" xfId="0" applyFont="1" applyBorder="1" applyAlignment="1">
      <alignment vertical="center"/>
    </xf>
    <xf numFmtId="0" fontId="11" fillId="0" borderId="0" xfId="2" applyBorder="1" applyAlignment="1">
      <alignment vertical="center"/>
    </xf>
    <xf numFmtId="0" fontId="16" fillId="0" borderId="11" xfId="0" applyFont="1" applyBorder="1" applyAlignment="1">
      <alignment vertical="center"/>
    </xf>
    <xf numFmtId="0" fontId="18" fillId="0" borderId="0" xfId="2" applyFont="1" applyBorder="1" applyAlignment="1">
      <alignment vertical="center"/>
    </xf>
    <xf numFmtId="0" fontId="0" fillId="0" borderId="11" xfId="0" applyBorder="1"/>
    <xf numFmtId="0" fontId="5" fillId="4" borderId="0" xfId="0" applyFont="1" applyFill="1" applyAlignment="1">
      <alignment vertical="center"/>
    </xf>
    <xf numFmtId="0" fontId="23" fillId="0" borderId="11" xfId="0" applyFont="1" applyBorder="1" applyAlignment="1">
      <alignment vertical="center"/>
    </xf>
    <xf numFmtId="0" fontId="0" fillId="0" borderId="17" xfId="0" applyBorder="1"/>
    <xf numFmtId="0" fontId="0" fillId="0" borderId="18" xfId="0" applyBorder="1"/>
    <xf numFmtId="0" fontId="0" fillId="0" borderId="10" xfId="0" applyBorder="1"/>
    <xf numFmtId="0" fontId="12" fillId="0" borderId="0" xfId="0" applyFont="1" applyAlignment="1">
      <alignment vertical="center"/>
    </xf>
    <xf numFmtId="0" fontId="0" fillId="0" borderId="0" xfId="0" applyAlignment="1">
      <alignment horizontal="center"/>
    </xf>
    <xf numFmtId="0" fontId="0" fillId="0" borderId="5" xfId="0" applyBorder="1" applyAlignment="1">
      <alignment horizontal="center"/>
    </xf>
    <xf numFmtId="0" fontId="4" fillId="0" borderId="11" xfId="0" applyFont="1" applyBorder="1" applyAlignment="1">
      <alignment vertical="center"/>
    </xf>
    <xf numFmtId="0" fontId="0" fillId="0" borderId="12" xfId="0" applyBorder="1" applyAlignment="1">
      <alignment horizontal="center"/>
    </xf>
    <xf numFmtId="0" fontId="15" fillId="0" borderId="12" xfId="0" applyFont="1" applyBorder="1" applyAlignment="1">
      <alignment horizontal="center"/>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6" fillId="5" borderId="1" xfId="0" applyFont="1" applyFill="1" applyBorder="1" applyAlignment="1">
      <alignment vertical="center"/>
    </xf>
    <xf numFmtId="0" fontId="26" fillId="5" borderId="1" xfId="0" applyFont="1" applyFill="1" applyBorder="1" applyAlignment="1">
      <alignment horizontal="center"/>
    </xf>
    <xf numFmtId="0" fontId="24" fillId="0" borderId="1" xfId="0" applyFont="1" applyBorder="1" applyAlignment="1">
      <alignment vertical="center"/>
    </xf>
    <xf numFmtId="0" fontId="17" fillId="3" borderId="1" xfId="0" applyFont="1" applyFill="1" applyBorder="1" applyAlignment="1">
      <alignment horizontal="center" wrapText="1"/>
    </xf>
    <xf numFmtId="0" fontId="24" fillId="0" borderId="1" xfId="0" applyFont="1" applyBorder="1" applyAlignment="1">
      <alignment horizontal="center"/>
    </xf>
    <xf numFmtId="0" fontId="24" fillId="3" borderId="1" xfId="0" applyFont="1" applyFill="1" applyBorder="1" applyAlignment="1">
      <alignment vertical="center"/>
    </xf>
    <xf numFmtId="6" fontId="17" fillId="3" borderId="1" xfId="0" applyNumberFormat="1" applyFont="1" applyFill="1" applyBorder="1" applyAlignment="1">
      <alignment horizontal="center"/>
    </xf>
    <xf numFmtId="0" fontId="26" fillId="5" borderId="1" xfId="0" applyFont="1" applyFill="1" applyBorder="1" applyAlignment="1">
      <alignment horizontal="center" vertical="center"/>
    </xf>
    <xf numFmtId="0" fontId="21" fillId="3" borderId="1" xfId="0" applyFont="1" applyFill="1" applyBorder="1" applyAlignment="1">
      <alignment vertical="center"/>
    </xf>
    <xf numFmtId="0" fontId="15" fillId="0" borderId="1" xfId="0" applyFont="1" applyBorder="1" applyAlignment="1">
      <alignment horizontal="center"/>
    </xf>
    <xf numFmtId="0" fontId="14" fillId="0" borderId="1" xfId="0" applyFont="1" applyBorder="1" applyAlignment="1">
      <alignment vertical="center"/>
    </xf>
    <xf numFmtId="0" fontId="14" fillId="3" borderId="1" xfId="0" applyFont="1" applyFill="1" applyBorder="1" applyAlignment="1">
      <alignment vertical="center"/>
    </xf>
    <xf numFmtId="0" fontId="15" fillId="3" borderId="1" xfId="0" applyFont="1" applyFill="1" applyBorder="1" applyAlignment="1">
      <alignment horizontal="center"/>
    </xf>
    <xf numFmtId="0" fontId="15" fillId="3" borderId="1" xfId="0" applyFont="1" applyFill="1" applyBorder="1"/>
    <xf numFmtId="0" fontId="15" fillId="0" borderId="11" xfId="0" applyFont="1" applyBorder="1"/>
    <xf numFmtId="0" fontId="26" fillId="5" borderId="1" xfId="0" applyFont="1" applyFill="1" applyBorder="1" applyAlignment="1">
      <alignment vertical="center" wrapText="1"/>
    </xf>
    <xf numFmtId="0" fontId="22" fillId="3" borderId="1" xfId="0" applyFont="1" applyFill="1" applyBorder="1" applyAlignment="1">
      <alignment vertical="center"/>
    </xf>
    <xf numFmtId="0" fontId="22" fillId="3" borderId="3" xfId="0" applyFont="1" applyFill="1" applyBorder="1" applyAlignment="1">
      <alignment vertical="center"/>
    </xf>
    <xf numFmtId="0" fontId="15" fillId="3" borderId="3" xfId="0" applyFont="1" applyFill="1" applyBorder="1" applyAlignment="1">
      <alignment horizontal="center"/>
    </xf>
    <xf numFmtId="0" fontId="15" fillId="3" borderId="7" xfId="0" applyFont="1" applyFill="1" applyBorder="1" applyAlignment="1">
      <alignment horizontal="center"/>
    </xf>
    <xf numFmtId="0" fontId="6" fillId="0" borderId="0" xfId="0" applyFont="1" applyAlignment="1">
      <alignment vertical="center"/>
    </xf>
    <xf numFmtId="0" fontId="28" fillId="0" borderId="0" xfId="0" applyFont="1" applyAlignment="1">
      <alignment horizontal="left" vertical="center" wrapText="1"/>
    </xf>
    <xf numFmtId="0" fontId="16" fillId="0" borderId="4" xfId="0" applyFont="1" applyBorder="1" applyAlignment="1">
      <alignment vertical="center"/>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9" fillId="0" borderId="2" xfId="0" applyFont="1" applyBorder="1" applyAlignment="1">
      <alignment horizontal="center" vertical="center"/>
    </xf>
    <xf numFmtId="0" fontId="5" fillId="4" borderId="16" xfId="0" applyFont="1" applyFill="1" applyBorder="1" applyAlignment="1">
      <alignment horizontal="center" vertical="center" wrapText="1"/>
    </xf>
    <xf numFmtId="0" fontId="7" fillId="2" borderId="16" xfId="0" applyFont="1" applyFill="1" applyBorder="1" applyAlignment="1">
      <alignment vertical="center" wrapText="1"/>
    </xf>
    <xf numFmtId="0" fontId="7" fillId="2" borderId="16" xfId="0" applyFont="1" applyFill="1" applyBorder="1" applyAlignment="1">
      <alignment horizontal="center" vertical="center" wrapText="1"/>
    </xf>
    <xf numFmtId="0" fontId="7" fillId="2" borderId="1" xfId="0" applyFont="1" applyFill="1" applyBorder="1" applyAlignment="1">
      <alignment vertical="center" wrapText="1"/>
    </xf>
    <xf numFmtId="0" fontId="19" fillId="4" borderId="1" xfId="0" applyFont="1" applyFill="1" applyBorder="1" applyAlignment="1">
      <alignment horizontal="left" vertical="center"/>
    </xf>
    <xf numFmtId="0" fontId="0" fillId="4" borderId="1" xfId="0" applyFill="1" applyBorder="1"/>
    <xf numFmtId="0" fontId="0" fillId="4" borderId="16" xfId="0" applyFill="1" applyBorder="1" applyAlignment="1">
      <alignment horizontal="center"/>
    </xf>
    <xf numFmtId="0" fontId="8" fillId="3" borderId="2"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0" xfId="0" applyFont="1" applyFill="1" applyAlignment="1">
      <alignment horizontal="center" vertical="center" wrapText="1"/>
    </xf>
    <xf numFmtId="0" fontId="33" fillId="3" borderId="7" xfId="0" applyFont="1" applyFill="1" applyBorder="1" applyAlignment="1">
      <alignment horizontal="center" vertical="center" wrapText="1"/>
    </xf>
    <xf numFmtId="0" fontId="32" fillId="0" borderId="1" xfId="0" applyFont="1" applyBorder="1" applyAlignment="1">
      <alignment horizontal="justify" vertical="center" wrapText="1"/>
    </xf>
    <xf numFmtId="0" fontId="31" fillId="4" borderId="8" xfId="0" applyFont="1" applyFill="1" applyBorder="1" applyAlignment="1">
      <alignment horizontal="center" vertical="center" wrapText="1"/>
    </xf>
    <xf numFmtId="0" fontId="37" fillId="6" borderId="28" xfId="0" applyFont="1" applyFill="1" applyBorder="1" applyAlignment="1">
      <alignment horizontal="center" vertical="center" wrapText="1"/>
    </xf>
    <xf numFmtId="0" fontId="37" fillId="6" borderId="29" xfId="0" applyFont="1" applyFill="1" applyBorder="1" applyAlignment="1">
      <alignment horizontal="center" vertical="center" wrapText="1"/>
    </xf>
    <xf numFmtId="0" fontId="10" fillId="0" borderId="33" xfId="0" applyFont="1" applyBorder="1" applyAlignment="1">
      <alignment horizontal="justify" vertical="center" wrapText="1"/>
    </xf>
    <xf numFmtId="0" fontId="39" fillId="0" borderId="28" xfId="0" applyFont="1" applyBorder="1" applyAlignment="1">
      <alignment horizontal="justify" vertical="center" wrapText="1"/>
    </xf>
    <xf numFmtId="0" fontId="41" fillId="4" borderId="28" xfId="0" applyFont="1" applyFill="1" applyBorder="1" applyAlignment="1">
      <alignment horizontal="justify" vertical="center" wrapText="1"/>
    </xf>
    <xf numFmtId="0" fontId="10" fillId="4" borderId="29" xfId="0" applyFont="1" applyFill="1" applyBorder="1" applyAlignment="1">
      <alignment horizontal="justify" vertical="center" wrapText="1"/>
    </xf>
    <xf numFmtId="0" fontId="10" fillId="4" borderId="28" xfId="0" applyFont="1" applyFill="1" applyBorder="1" applyAlignment="1">
      <alignment horizontal="justify" vertical="center" wrapText="1"/>
    </xf>
    <xf numFmtId="0" fontId="37" fillId="6" borderId="44" xfId="0" applyFont="1" applyFill="1" applyBorder="1" applyAlignment="1">
      <alignment horizontal="center" vertical="center" wrapText="1"/>
    </xf>
    <xf numFmtId="0" fontId="37" fillId="6" borderId="32" xfId="0" applyFont="1" applyFill="1" applyBorder="1" applyAlignment="1">
      <alignment horizontal="center" vertical="center" wrapText="1"/>
    </xf>
    <xf numFmtId="0" fontId="45" fillId="0" borderId="40" xfId="0" applyFont="1" applyBorder="1" applyAlignment="1">
      <alignment horizontal="left" vertical="center" wrapText="1"/>
    </xf>
    <xf numFmtId="0" fontId="36" fillId="0" borderId="30" xfId="0" applyFont="1" applyBorder="1" applyAlignment="1">
      <alignment horizontal="left" vertical="center" wrapText="1"/>
    </xf>
    <xf numFmtId="0" fontId="46" fillId="4" borderId="30" xfId="0" applyFont="1" applyFill="1" applyBorder="1" applyAlignment="1">
      <alignment horizontal="justify" vertical="center" wrapText="1"/>
    </xf>
    <xf numFmtId="0" fontId="48" fillId="4" borderId="26" xfId="0" applyFont="1" applyFill="1" applyBorder="1" applyAlignment="1">
      <alignment horizontal="justify" vertical="center" wrapText="1"/>
    </xf>
    <xf numFmtId="0" fontId="48" fillId="4" borderId="30" xfId="0" applyFont="1" applyFill="1" applyBorder="1" applyAlignment="1">
      <alignment horizontal="justify" vertical="center" wrapText="1"/>
    </xf>
    <xf numFmtId="0" fontId="48" fillId="4" borderId="41" xfId="0" applyFont="1" applyFill="1" applyBorder="1" applyAlignment="1">
      <alignment horizontal="justify" vertical="center" wrapText="1"/>
    </xf>
    <xf numFmtId="0" fontId="48" fillId="4" borderId="42" xfId="0" applyFont="1" applyFill="1" applyBorder="1" applyAlignment="1">
      <alignment horizontal="justify" vertical="center" wrapText="1"/>
    </xf>
    <xf numFmtId="0" fontId="45" fillId="0" borderId="40" xfId="0" applyFont="1" applyBorder="1" applyAlignment="1">
      <alignment horizontal="justify" vertical="center" wrapText="1"/>
    </xf>
    <xf numFmtId="0" fontId="48" fillId="4" borderId="30" xfId="0" applyFont="1" applyFill="1" applyBorder="1" applyAlignment="1">
      <alignment horizontal="left" vertical="center" wrapText="1"/>
    </xf>
    <xf numFmtId="0" fontId="36" fillId="0" borderId="49" xfId="0" applyFont="1" applyBorder="1" applyAlignment="1">
      <alignment horizontal="left" vertical="center" wrapText="1"/>
    </xf>
    <xf numFmtId="0" fontId="36" fillId="0" borderId="44" xfId="0" applyFont="1" applyBorder="1" applyAlignment="1">
      <alignment horizontal="left" vertical="center" wrapText="1"/>
    </xf>
    <xf numFmtId="0" fontId="45" fillId="0" borderId="50" xfId="0" applyFont="1" applyBorder="1" applyAlignment="1">
      <alignment horizontal="justify" vertical="center" wrapText="1"/>
    </xf>
    <xf numFmtId="0" fontId="39" fillId="0" borderId="51" xfId="0" applyFont="1" applyBorder="1" applyAlignment="1">
      <alignment horizontal="left" vertical="center" wrapText="1"/>
    </xf>
    <xf numFmtId="0" fontId="36" fillId="4" borderId="51" xfId="0" applyFont="1" applyFill="1" applyBorder="1" applyAlignment="1">
      <alignment horizontal="left" vertical="center" wrapText="1"/>
    </xf>
    <xf numFmtId="0" fontId="45" fillId="4" borderId="52" xfId="0" applyFont="1" applyFill="1" applyBorder="1" applyAlignment="1">
      <alignment horizontal="justify" vertical="center" wrapText="1"/>
    </xf>
    <xf numFmtId="0" fontId="48" fillId="0" borderId="20" xfId="0" applyFont="1" applyBorder="1" applyAlignment="1">
      <alignment horizontal="center" vertical="center" wrapText="1"/>
    </xf>
    <xf numFmtId="0" fontId="48" fillId="0" borderId="36" xfId="0" applyFont="1" applyBorder="1" applyAlignment="1">
      <alignment horizontal="center" vertical="center" wrapText="1"/>
    </xf>
    <xf numFmtId="0" fontId="48" fillId="4" borderId="44" xfId="0" applyFont="1" applyFill="1" applyBorder="1" applyAlignment="1">
      <alignment horizontal="left" vertical="center" wrapText="1"/>
    </xf>
    <xf numFmtId="0" fontId="48" fillId="4" borderId="32" xfId="0" applyFont="1" applyFill="1" applyBorder="1" applyAlignment="1">
      <alignment horizontal="justify" vertical="center" wrapText="1"/>
    </xf>
    <xf numFmtId="17" fontId="17" fillId="3" borderId="1" xfId="0" applyNumberFormat="1" applyFont="1" applyFill="1" applyBorder="1" applyAlignment="1">
      <alignment horizontal="center" wrapText="1"/>
    </xf>
    <xf numFmtId="165" fontId="0" fillId="0" borderId="0" xfId="0" applyNumberFormat="1"/>
    <xf numFmtId="0" fontId="55" fillId="0" borderId="0" xfId="0" applyFont="1"/>
    <xf numFmtId="0" fontId="56" fillId="0" borderId="0" xfId="0" applyFont="1" applyAlignment="1">
      <alignment wrapText="1"/>
    </xf>
    <xf numFmtId="0" fontId="12" fillId="0" borderId="0" xfId="0" applyFont="1" applyAlignment="1">
      <alignment vertical="center" wrapText="1"/>
    </xf>
    <xf numFmtId="0" fontId="12" fillId="0" borderId="0" xfId="0" applyFont="1" applyAlignment="1">
      <alignment horizontal="center" vertical="center" wrapText="1"/>
    </xf>
    <xf numFmtId="0" fontId="58" fillId="0" borderId="0" xfId="0" applyFont="1"/>
    <xf numFmtId="0" fontId="65" fillId="3" borderId="11" xfId="0" applyFont="1" applyFill="1" applyBorder="1" applyAlignment="1">
      <alignment horizontal="center" vertical="center" wrapText="1"/>
    </xf>
    <xf numFmtId="0" fontId="65" fillId="3" borderId="0" xfId="0" applyFont="1" applyFill="1" applyAlignment="1">
      <alignment horizontal="center" vertical="center" wrapText="1"/>
    </xf>
    <xf numFmtId="0" fontId="67" fillId="0" borderId="1" xfId="0" applyFont="1" applyBorder="1" applyAlignment="1">
      <alignment horizontal="justify" vertical="center" wrapText="1"/>
    </xf>
    <xf numFmtId="0" fontId="33" fillId="3" borderId="8" xfId="0" applyFont="1" applyFill="1" applyBorder="1" applyAlignment="1">
      <alignment horizontal="center" vertical="center" wrapText="1"/>
    </xf>
    <xf numFmtId="0" fontId="69" fillId="4" borderId="8" xfId="0" applyFont="1" applyFill="1" applyBorder="1" applyAlignment="1">
      <alignment horizontal="center"/>
    </xf>
    <xf numFmtId="0" fontId="21" fillId="0" borderId="1" xfId="0" applyFont="1" applyBorder="1" applyAlignment="1">
      <alignment vertical="center"/>
    </xf>
    <xf numFmtId="0" fontId="45" fillId="0" borderId="0" xfId="0" applyFont="1" applyAlignment="1">
      <alignment vertical="top" wrapText="1"/>
    </xf>
    <xf numFmtId="0" fontId="71" fillId="0" borderId="30" xfId="0" applyFont="1" applyBorder="1" applyAlignment="1">
      <alignment horizontal="left" vertical="center" wrapText="1"/>
    </xf>
    <xf numFmtId="0" fontId="0" fillId="0" borderId="0" xfId="0" applyAlignment="1">
      <alignment horizontal="center" vertical="center"/>
    </xf>
    <xf numFmtId="0" fontId="22" fillId="3" borderId="7" xfId="0" applyFont="1" applyFill="1" applyBorder="1" applyAlignment="1">
      <alignment vertical="center"/>
    </xf>
    <xf numFmtId="0" fontId="76" fillId="0" borderId="0" xfId="0" applyFont="1"/>
    <xf numFmtId="9" fontId="5" fillId="3" borderId="16" xfId="0" applyNumberFormat="1" applyFont="1" applyFill="1" applyBorder="1" applyAlignment="1">
      <alignment horizontal="center" vertical="center" wrapText="1"/>
    </xf>
    <xf numFmtId="0" fontId="5" fillId="0" borderId="0" xfId="0" applyFont="1" applyAlignment="1">
      <alignment horizontal="left" vertical="center" wrapText="1"/>
    </xf>
    <xf numFmtId="0" fontId="5" fillId="3" borderId="1" xfId="0" applyFont="1" applyFill="1" applyBorder="1" applyAlignment="1">
      <alignment vertical="center" wrapText="1"/>
    </xf>
    <xf numFmtId="166" fontId="5" fillId="3" borderId="16" xfId="3" applyNumberFormat="1" applyFont="1" applyFill="1" applyBorder="1" applyAlignment="1">
      <alignment horizontal="center" vertical="center"/>
    </xf>
    <xf numFmtId="9" fontId="5" fillId="3" borderId="16" xfId="1" applyFont="1" applyFill="1" applyBorder="1" applyAlignment="1">
      <alignment horizontal="center" vertical="center"/>
    </xf>
    <xf numFmtId="0" fontId="7" fillId="3" borderId="0" xfId="0" applyFont="1" applyFill="1" applyAlignment="1">
      <alignment vertical="center" wrapText="1"/>
    </xf>
    <xf numFmtId="0" fontId="77" fillId="3" borderId="0" xfId="0" applyFont="1" applyFill="1" applyAlignment="1">
      <alignment horizontal="left" vertical="center" wrapText="1"/>
    </xf>
    <xf numFmtId="0" fontId="66" fillId="3" borderId="0" xfId="0" applyFont="1" applyFill="1" applyAlignment="1">
      <alignment horizontal="left" vertical="center" wrapText="1"/>
    </xf>
    <xf numFmtId="0" fontId="61" fillId="0" borderId="0" xfId="0" applyFont="1" applyAlignment="1">
      <alignment horizontal="left" vertical="center" wrapText="1"/>
    </xf>
    <xf numFmtId="0" fontId="78" fillId="0" borderId="0" xfId="0" applyFont="1" applyAlignment="1">
      <alignment vertical="center"/>
    </xf>
    <xf numFmtId="0" fontId="8" fillId="0" borderId="0" xfId="0" applyFont="1" applyAlignment="1">
      <alignment horizontal="left" vertical="center" wrapText="1"/>
    </xf>
    <xf numFmtId="0" fontId="80" fillId="0" borderId="0" xfId="0" applyFont="1" applyAlignment="1">
      <alignment vertical="top" wrapText="1"/>
    </xf>
    <xf numFmtId="0" fontId="0" fillId="0" borderId="62" xfId="0" applyBorder="1" applyAlignment="1">
      <alignment vertical="top" wrapText="1"/>
    </xf>
    <xf numFmtId="0" fontId="80" fillId="0" borderId="62" xfId="0" applyFont="1" applyBorder="1" applyAlignment="1">
      <alignment vertical="top" wrapText="1"/>
    </xf>
    <xf numFmtId="0" fontId="0" fillId="0" borderId="9" xfId="0" applyBorder="1" applyAlignment="1">
      <alignment horizontal="center" vertical="top" wrapText="1"/>
    </xf>
    <xf numFmtId="0" fontId="80" fillId="0" borderId="9" xfId="0" applyFont="1" applyBorder="1" applyAlignment="1">
      <alignment horizontal="center" vertical="top" wrapText="1"/>
    </xf>
    <xf numFmtId="0" fontId="0" fillId="0" borderId="9" xfId="0" applyBorder="1" applyAlignment="1">
      <alignment vertical="top" wrapText="1"/>
    </xf>
    <xf numFmtId="0" fontId="80" fillId="0" borderId="9" xfId="0" applyFont="1" applyBorder="1" applyAlignment="1">
      <alignment vertical="top" wrapText="1"/>
    </xf>
    <xf numFmtId="8" fontId="80" fillId="0" borderId="9" xfId="0" applyNumberFormat="1" applyFont="1" applyBorder="1" applyAlignment="1">
      <alignment vertical="top" wrapText="1"/>
    </xf>
    <xf numFmtId="8" fontId="80" fillId="0" borderId="10" xfId="0" applyNumberFormat="1" applyFont="1" applyBorder="1" applyAlignment="1">
      <alignment vertical="top" wrapText="1"/>
    </xf>
    <xf numFmtId="0" fontId="80" fillId="0" borderId="1" xfId="0" applyFont="1" applyBorder="1" applyAlignment="1">
      <alignment horizontal="center" vertical="top" wrapText="1"/>
    </xf>
    <xf numFmtId="8" fontId="80" fillId="0" borderId="1" xfId="0" applyNumberFormat="1" applyFont="1" applyBorder="1" applyAlignment="1">
      <alignment vertical="top" wrapText="1"/>
    </xf>
    <xf numFmtId="0" fontId="80" fillId="0" borderId="64" xfId="0" applyFont="1" applyBorder="1" applyAlignment="1">
      <alignment horizontal="center" vertical="top" wrapText="1"/>
    </xf>
    <xf numFmtId="0" fontId="81" fillId="0" borderId="0" xfId="0" applyFont="1" applyAlignment="1">
      <alignment vertical="top" wrapText="1"/>
    </xf>
    <xf numFmtId="0" fontId="81" fillId="0" borderId="57" xfId="0" applyFont="1" applyBorder="1" applyAlignment="1">
      <alignment vertical="top" wrapText="1"/>
    </xf>
    <xf numFmtId="0" fontId="81" fillId="0" borderId="58" xfId="0" applyFont="1" applyBorder="1" applyAlignment="1">
      <alignment horizontal="center" vertical="top" wrapText="1"/>
    </xf>
    <xf numFmtId="0" fontId="81" fillId="0" borderId="58" xfId="0" applyFont="1" applyBorder="1" applyAlignment="1">
      <alignment vertical="top" wrapText="1"/>
    </xf>
    <xf numFmtId="8" fontId="81" fillId="0" borderId="60" xfId="0" applyNumberFormat="1" applyFont="1" applyBorder="1" applyAlignment="1">
      <alignment horizontal="center" vertical="top" wrapText="1"/>
    </xf>
    <xf numFmtId="8" fontId="81" fillId="0" borderId="59" xfId="0" applyNumberFormat="1" applyFont="1" applyBorder="1" applyAlignment="1">
      <alignment vertical="top" wrapText="1"/>
    </xf>
    <xf numFmtId="0" fontId="81" fillId="0" borderId="65" xfId="0" applyFont="1" applyBorder="1" applyAlignment="1">
      <alignment vertical="top" wrapText="1"/>
    </xf>
    <xf numFmtId="0" fontId="80" fillId="0" borderId="1" xfId="0" applyFont="1" applyBorder="1" applyAlignment="1">
      <alignment vertical="top" wrapText="1"/>
    </xf>
    <xf numFmtId="0" fontId="80" fillId="0" borderId="8" xfId="0" applyFont="1" applyBorder="1" applyAlignment="1">
      <alignment horizontal="center" vertical="top" wrapText="1"/>
    </xf>
    <xf numFmtId="0" fontId="80" fillId="0" borderId="16" xfId="0" applyFont="1" applyBorder="1" applyAlignment="1">
      <alignment vertical="top" wrapText="1"/>
    </xf>
    <xf numFmtId="0" fontId="80" fillId="0" borderId="66" xfId="0" applyFont="1" applyBorder="1" applyAlignment="1">
      <alignment vertical="top" wrapText="1"/>
    </xf>
    <xf numFmtId="0" fontId="80" fillId="0" borderId="8" xfId="0" applyFont="1" applyBorder="1" applyAlignment="1">
      <alignment vertical="top" wrapText="1"/>
    </xf>
    <xf numFmtId="0" fontId="80" fillId="0" borderId="65" xfId="0" applyFont="1" applyBorder="1" applyAlignment="1">
      <alignment vertical="top" wrapText="1"/>
    </xf>
    <xf numFmtId="8" fontId="80" fillId="0" borderId="8" xfId="0" applyNumberFormat="1" applyFont="1" applyBorder="1" applyAlignment="1">
      <alignment vertical="top" wrapText="1"/>
    </xf>
    <xf numFmtId="0" fontId="81" fillId="7" borderId="57" xfId="0" applyFont="1" applyFill="1" applyBorder="1" applyAlignment="1">
      <alignment vertical="top" wrapText="1"/>
    </xf>
    <xf numFmtId="0" fontId="81" fillId="7" borderId="58" xfId="0" applyFont="1" applyFill="1" applyBorder="1" applyAlignment="1">
      <alignment horizontal="center" vertical="top" wrapText="1"/>
    </xf>
    <xf numFmtId="0" fontId="81" fillId="7" borderId="58" xfId="0" applyFont="1" applyFill="1" applyBorder="1" applyAlignment="1">
      <alignment vertical="top" wrapText="1"/>
    </xf>
    <xf numFmtId="8" fontId="81" fillId="7" borderId="58" xfId="0" applyNumberFormat="1" applyFont="1" applyFill="1" applyBorder="1" applyAlignment="1">
      <alignment vertical="top" wrapText="1"/>
    </xf>
    <xf numFmtId="0" fontId="81" fillId="8" borderId="57" xfId="0" applyFont="1" applyFill="1" applyBorder="1" applyAlignment="1">
      <alignment horizontal="center" vertical="top" wrapText="1"/>
    </xf>
    <xf numFmtId="0" fontId="81" fillId="8" borderId="58" xfId="0" applyFont="1" applyFill="1" applyBorder="1" applyAlignment="1">
      <alignment horizontal="center" vertical="top" wrapText="1"/>
    </xf>
    <xf numFmtId="0" fontId="81" fillId="8" borderId="60" xfId="0" applyFont="1" applyFill="1" applyBorder="1" applyAlignment="1">
      <alignment horizontal="center" vertical="top" wrapText="1"/>
    </xf>
    <xf numFmtId="0" fontId="81" fillId="8" borderId="61" xfId="0" applyFont="1" applyFill="1" applyBorder="1" applyAlignment="1">
      <alignment horizontal="center" vertical="top" wrapText="1"/>
    </xf>
    <xf numFmtId="0" fontId="81" fillId="8" borderId="59" xfId="0" applyFont="1" applyFill="1" applyBorder="1" applyAlignment="1">
      <alignment horizontal="center" vertical="top" wrapText="1"/>
    </xf>
    <xf numFmtId="0" fontId="80" fillId="9" borderId="65" xfId="0" applyFont="1" applyFill="1" applyBorder="1" applyAlignment="1">
      <alignment vertical="top" wrapText="1"/>
    </xf>
    <xf numFmtId="8" fontId="80" fillId="9" borderId="10" xfId="0" applyNumberFormat="1" applyFont="1" applyFill="1" applyBorder="1" applyAlignment="1">
      <alignment horizontal="center" vertical="top" wrapText="1"/>
    </xf>
    <xf numFmtId="8" fontId="80" fillId="9" borderId="63" xfId="0" applyNumberFormat="1" applyFont="1" applyFill="1" applyBorder="1" applyAlignment="1">
      <alignment vertical="top" wrapText="1"/>
    </xf>
    <xf numFmtId="8" fontId="80" fillId="9" borderId="10" xfId="0" applyNumberFormat="1" applyFont="1" applyFill="1" applyBorder="1" applyAlignment="1">
      <alignment vertical="top" wrapText="1"/>
    </xf>
    <xf numFmtId="0" fontId="80" fillId="3" borderId="1" xfId="0" applyFont="1" applyFill="1" applyBorder="1" applyAlignment="1">
      <alignment vertical="top" wrapText="1"/>
    </xf>
    <xf numFmtId="0" fontId="80" fillId="3" borderId="67" xfId="0" applyFont="1" applyFill="1" applyBorder="1" applyAlignment="1">
      <alignment vertical="top" wrapText="1"/>
    </xf>
    <xf numFmtId="0" fontId="0" fillId="0" borderId="0" xfId="0" applyAlignment="1">
      <alignment vertical="top" wrapText="1"/>
    </xf>
    <xf numFmtId="167" fontId="0" fillId="0" borderId="9" xfId="0" applyNumberFormat="1" applyBorder="1" applyAlignment="1">
      <alignment vertical="top" wrapText="1"/>
    </xf>
    <xf numFmtId="0" fontId="9" fillId="0" borderId="0" xfId="0" applyFont="1" applyAlignment="1">
      <alignment vertical="top" wrapText="1"/>
    </xf>
    <xf numFmtId="0" fontId="9" fillId="0" borderId="57" xfId="0" applyFont="1" applyBorder="1" applyAlignment="1">
      <alignment vertical="top" wrapText="1"/>
    </xf>
    <xf numFmtId="0" fontId="9" fillId="0" borderId="58" xfId="0" applyFont="1" applyBorder="1" applyAlignment="1">
      <alignment horizontal="center" vertical="top" wrapText="1"/>
    </xf>
    <xf numFmtId="0" fontId="9" fillId="0" borderId="58" xfId="0" applyFont="1" applyBorder="1" applyAlignment="1">
      <alignment vertical="top" wrapText="1"/>
    </xf>
    <xf numFmtId="167" fontId="9" fillId="0" borderId="58" xfId="0" applyNumberFormat="1" applyFont="1" applyBorder="1" applyAlignment="1">
      <alignment vertical="top" wrapText="1"/>
    </xf>
    <xf numFmtId="167" fontId="9" fillId="0" borderId="60" xfId="0" applyNumberFormat="1" applyFont="1" applyBorder="1" applyAlignment="1">
      <alignment horizontal="center" vertical="top" wrapText="1"/>
    </xf>
    <xf numFmtId="167" fontId="9" fillId="0" borderId="58" xfId="0" applyNumberFormat="1" applyFont="1" applyBorder="1" applyAlignment="1">
      <alignment horizontal="center" vertical="top" wrapText="1"/>
    </xf>
    <xf numFmtId="167" fontId="9" fillId="0" borderId="61" xfId="0" applyNumberFormat="1" applyFont="1" applyBorder="1" applyAlignment="1">
      <alignment horizontal="center" vertical="top" wrapText="1"/>
    </xf>
    <xf numFmtId="167" fontId="9" fillId="0" borderId="59" xfId="0" applyNumberFormat="1" applyFont="1" applyBorder="1" applyAlignment="1">
      <alignment horizontal="center" vertical="top" wrapText="1"/>
    </xf>
    <xf numFmtId="167" fontId="9" fillId="0" borderId="59" xfId="0" applyNumberFormat="1" applyFont="1" applyBorder="1" applyAlignment="1">
      <alignment vertical="top" wrapText="1"/>
    </xf>
    <xf numFmtId="44" fontId="80" fillId="0" borderId="9" xfId="4" applyFont="1" applyBorder="1" applyAlignment="1">
      <alignment vertical="top" wrapText="1"/>
    </xf>
    <xf numFmtId="0" fontId="81" fillId="10" borderId="71" xfId="0" applyFont="1" applyFill="1" applyBorder="1" applyAlignment="1">
      <alignment horizontal="center" vertical="top" wrapText="1"/>
    </xf>
    <xf numFmtId="0" fontId="81" fillId="10" borderId="72" xfId="0" applyFont="1" applyFill="1" applyBorder="1" applyAlignment="1">
      <alignment horizontal="center" vertical="top" wrapText="1"/>
    </xf>
    <xf numFmtId="0" fontId="81" fillId="10" borderId="73" xfId="0" applyFont="1" applyFill="1" applyBorder="1" applyAlignment="1">
      <alignment horizontal="center" vertical="top" wrapText="1"/>
    </xf>
    <xf numFmtId="0" fontId="81" fillId="10" borderId="74" xfId="0" applyFont="1" applyFill="1" applyBorder="1" applyAlignment="1">
      <alignment horizontal="center" vertical="top" wrapText="1"/>
    </xf>
    <xf numFmtId="0" fontId="81" fillId="10" borderId="75" xfId="0" applyFont="1" applyFill="1" applyBorder="1" applyAlignment="1">
      <alignment horizontal="center" vertical="top" wrapText="1"/>
    </xf>
    <xf numFmtId="0" fontId="82" fillId="0" borderId="0" xfId="0" applyFont="1"/>
    <xf numFmtId="167" fontId="0" fillId="0" borderId="63" xfId="0" applyNumberFormat="1" applyBorder="1" applyAlignment="1">
      <alignment horizontal="center" vertical="top" wrapText="1"/>
    </xf>
    <xf numFmtId="44" fontId="80" fillId="0" borderId="10" xfId="0" applyNumberFormat="1" applyFont="1" applyBorder="1" applyAlignment="1">
      <alignment vertical="top" wrapText="1"/>
    </xf>
    <xf numFmtId="0" fontId="59" fillId="0" borderId="11" xfId="0" applyFont="1" applyBorder="1" applyAlignment="1">
      <alignment horizontal="left" vertical="center" wrapText="1"/>
    </xf>
    <xf numFmtId="0" fontId="24" fillId="0" borderId="12" xfId="0" applyFont="1" applyBorder="1" applyAlignment="1">
      <alignment horizontal="left" vertical="center" wrapText="1"/>
    </xf>
    <xf numFmtId="0" fontId="25" fillId="3" borderId="11" xfId="0" applyFont="1" applyFill="1" applyBorder="1" applyAlignment="1">
      <alignment horizontal="left" vertical="center" wrapText="1"/>
    </xf>
    <xf numFmtId="0" fontId="25" fillId="3" borderId="12" xfId="0" applyFont="1" applyFill="1" applyBorder="1" applyAlignment="1">
      <alignment horizontal="left" vertical="center" wrapText="1"/>
    </xf>
    <xf numFmtId="0" fontId="24" fillId="0" borderId="11" xfId="0" quotePrefix="1" applyFont="1" applyBorder="1" applyAlignment="1">
      <alignment horizontal="left" vertical="center" wrapText="1"/>
    </xf>
    <xf numFmtId="0" fontId="16" fillId="0" borderId="16" xfId="0" applyFont="1" applyBorder="1" applyAlignment="1">
      <alignment horizontal="left" vertical="center"/>
    </xf>
    <xf numFmtId="0" fontId="16" fillId="0" borderId="6" xfId="0" applyFont="1" applyBorder="1" applyAlignment="1">
      <alignment horizontal="left" vertical="center"/>
    </xf>
    <xf numFmtId="0" fontId="16" fillId="0" borderId="8" xfId="0" applyFont="1" applyBorder="1" applyAlignment="1">
      <alignment horizontal="left" vertical="center"/>
    </xf>
    <xf numFmtId="0" fontId="28" fillId="0" borderId="11" xfId="0" applyFont="1" applyBorder="1" applyAlignment="1">
      <alignment horizontal="left" vertical="center" wrapText="1"/>
    </xf>
    <xf numFmtId="0" fontId="28" fillId="0" borderId="0" xfId="0" applyFont="1" applyAlignment="1">
      <alignment horizontal="left" vertical="center" wrapText="1"/>
    </xf>
    <xf numFmtId="0" fontId="28" fillId="0" borderId="12" xfId="0" applyFont="1" applyBorder="1" applyAlignment="1">
      <alignment horizontal="left" vertical="center" wrapText="1"/>
    </xf>
    <xf numFmtId="0" fontId="28" fillId="0" borderId="17" xfId="0" applyFont="1" applyBorder="1" applyAlignment="1">
      <alignment horizontal="left" vertical="center" wrapText="1"/>
    </xf>
    <xf numFmtId="0" fontId="28" fillId="0" borderId="18" xfId="0" applyFont="1" applyBorder="1" applyAlignment="1">
      <alignment horizontal="left" vertical="center" wrapText="1"/>
    </xf>
    <xf numFmtId="0" fontId="28" fillId="0" borderId="10" xfId="0" applyFont="1" applyBorder="1" applyAlignment="1">
      <alignment horizontal="left" vertical="center" wrapText="1"/>
    </xf>
    <xf numFmtId="0" fontId="5" fillId="0" borderId="1" xfId="0" applyFont="1" applyBorder="1" applyAlignment="1">
      <alignment horizontal="center"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6" fillId="4" borderId="1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8" xfId="0" applyFont="1" applyBorder="1" applyAlignment="1">
      <alignment horizontal="center" vertical="center"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17" xfId="0" applyFont="1" applyFill="1" applyBorder="1" applyAlignment="1">
      <alignment horizontal="left" vertical="top" wrapText="1"/>
    </xf>
    <xf numFmtId="0" fontId="5" fillId="4" borderId="10" xfId="0" applyFont="1" applyFill="1" applyBorder="1" applyAlignment="1">
      <alignment horizontal="left" vertical="top" wrapText="1"/>
    </xf>
    <xf numFmtId="0" fontId="7" fillId="2" borderId="16" xfId="0" applyFont="1" applyFill="1" applyBorder="1" applyAlignment="1">
      <alignment horizontal="left" vertical="center" wrapText="1"/>
    </xf>
    <xf numFmtId="0" fontId="7" fillId="2" borderId="8"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77" fillId="3" borderId="1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33" fillId="3" borderId="1" xfId="0" applyFont="1" applyFill="1" applyBorder="1" applyAlignment="1">
      <alignment horizontal="justify" vertical="center" wrapText="1"/>
    </xf>
    <xf numFmtId="0" fontId="33" fillId="3" borderId="1"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0" xfId="0" applyFont="1" applyFill="1" applyAlignment="1">
      <alignment horizontal="center" vertical="center" wrapText="1"/>
    </xf>
    <xf numFmtId="0" fontId="31" fillId="0" borderId="16"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8" xfId="0" applyFont="1" applyBorder="1" applyAlignment="1">
      <alignment horizontal="center" vertical="center" wrapText="1"/>
    </xf>
    <xf numFmtId="0" fontId="34" fillId="3" borderId="16"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68" fillId="0" borderId="1" xfId="0" applyFont="1" applyBorder="1" applyAlignment="1">
      <alignment horizontal="center" vertical="center" wrapText="1"/>
    </xf>
    <xf numFmtId="0" fontId="64" fillId="3" borderId="18" xfId="0" applyFont="1" applyFill="1" applyBorder="1" applyAlignment="1">
      <alignment horizontal="left" vertical="center" wrapText="1"/>
    </xf>
    <xf numFmtId="0" fontId="64" fillId="3" borderId="10" xfId="0" applyFont="1" applyFill="1" applyBorder="1" applyAlignment="1">
      <alignment horizontal="left" vertical="center" wrapText="1"/>
    </xf>
    <xf numFmtId="0" fontId="66" fillId="3" borderId="6" xfId="0" applyFont="1" applyFill="1" applyBorder="1" applyAlignment="1">
      <alignment horizontal="left" vertical="center" wrapText="1"/>
    </xf>
    <xf numFmtId="0" fontId="66" fillId="3" borderId="8" xfId="0" applyFont="1" applyFill="1" applyBorder="1" applyAlignment="1">
      <alignment horizontal="left" vertical="center" wrapText="1"/>
    </xf>
    <xf numFmtId="0" fontId="32" fillId="4" borderId="16" xfId="0" applyFont="1" applyFill="1" applyBorder="1" applyAlignment="1">
      <alignment horizontal="center" vertical="center" wrapText="1"/>
    </xf>
    <xf numFmtId="0" fontId="32" fillId="4" borderId="6" xfId="0" applyFont="1" applyFill="1" applyBorder="1" applyAlignment="1">
      <alignment horizontal="center" vertical="center" wrapText="1"/>
    </xf>
    <xf numFmtId="0" fontId="32" fillId="4" borderId="8" xfId="0" applyFont="1" applyFill="1" applyBorder="1" applyAlignment="1">
      <alignment horizontal="center" vertical="center" wrapText="1"/>
    </xf>
    <xf numFmtId="0" fontId="31" fillId="0" borderId="16" xfId="0" applyFont="1" applyBorder="1" applyAlignment="1">
      <alignment horizontal="left" vertical="center" wrapText="1"/>
    </xf>
    <xf numFmtId="0" fontId="31" fillId="0" borderId="6" xfId="0" applyFont="1" applyBorder="1" applyAlignment="1">
      <alignment horizontal="left" vertical="center" wrapText="1"/>
    </xf>
    <xf numFmtId="0" fontId="31" fillId="0" borderId="8" xfId="0" applyFont="1" applyBorder="1" applyAlignment="1">
      <alignment horizontal="left" vertical="center" wrapText="1"/>
    </xf>
    <xf numFmtId="0" fontId="37" fillId="6" borderId="19" xfId="0" applyFont="1" applyFill="1" applyBorder="1" applyAlignment="1">
      <alignment horizontal="center" vertical="center" wrapText="1"/>
    </xf>
    <xf numFmtId="0" fontId="37" fillId="6" borderId="27" xfId="0" applyFont="1" applyFill="1" applyBorder="1" applyAlignment="1">
      <alignment horizontal="center" vertical="center" wrapText="1"/>
    </xf>
    <xf numFmtId="0" fontId="37" fillId="6" borderId="24" xfId="0" applyFont="1" applyFill="1" applyBorder="1" applyAlignment="1">
      <alignment horizontal="center" vertical="center" wrapText="1"/>
    </xf>
    <xf numFmtId="0" fontId="37" fillId="6" borderId="30" xfId="0" applyFont="1" applyFill="1" applyBorder="1" applyAlignment="1">
      <alignment horizontal="center" vertical="center" wrapText="1"/>
    </xf>
    <xf numFmtId="0" fontId="36" fillId="6" borderId="22" xfId="0" applyFont="1" applyFill="1" applyBorder="1" applyAlignment="1">
      <alignment horizontal="left" vertical="center" wrapText="1"/>
    </xf>
    <xf numFmtId="0" fontId="36" fillId="6" borderId="0" xfId="0" applyFont="1" applyFill="1" applyAlignment="1">
      <alignment horizontal="left" vertical="center" wrapText="1"/>
    </xf>
    <xf numFmtId="0" fontId="36" fillId="6" borderId="23" xfId="0" applyFont="1" applyFill="1" applyBorder="1" applyAlignment="1">
      <alignment horizontal="left" vertical="center" wrapText="1"/>
    </xf>
    <xf numFmtId="0" fontId="68" fillId="0" borderId="1" xfId="0" applyFont="1" applyBorder="1" applyAlignment="1">
      <alignment horizontal="justify" vertical="center" wrapText="1"/>
    </xf>
    <xf numFmtId="0" fontId="77"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36" fillId="6" borderId="19" xfId="0" applyFont="1" applyFill="1" applyBorder="1" applyAlignment="1">
      <alignment horizontal="left" vertical="center" wrapText="1"/>
    </xf>
    <xf numFmtId="0" fontId="36" fillId="6" borderId="20" xfId="0" applyFont="1" applyFill="1" applyBorder="1" applyAlignment="1">
      <alignment horizontal="left" vertical="center" wrapText="1"/>
    </xf>
    <xf numFmtId="0" fontId="36" fillId="6" borderId="21" xfId="0" applyFont="1" applyFill="1" applyBorder="1" applyAlignment="1">
      <alignment horizontal="left" vertical="center" wrapText="1"/>
    </xf>
    <xf numFmtId="0" fontId="37" fillId="6" borderId="22" xfId="0" applyFont="1" applyFill="1" applyBorder="1" applyAlignment="1">
      <alignment horizontal="justify" vertical="center" wrapText="1"/>
    </xf>
    <xf numFmtId="0" fontId="37" fillId="6" borderId="0" xfId="0" applyFont="1" applyFill="1" applyAlignment="1">
      <alignment horizontal="justify" vertical="center" wrapText="1"/>
    </xf>
    <xf numFmtId="0" fontId="37" fillId="6" borderId="23" xfId="0" applyFont="1" applyFill="1" applyBorder="1" applyAlignment="1">
      <alignment horizontal="justify" vertical="center" wrapText="1"/>
    </xf>
    <xf numFmtId="0" fontId="37" fillId="6" borderId="22" xfId="0" applyFont="1" applyFill="1" applyBorder="1" applyAlignment="1">
      <alignment horizontal="left" vertical="center" wrapText="1"/>
    </xf>
    <xf numFmtId="0" fontId="37" fillId="6" borderId="0" xfId="0" applyFont="1" applyFill="1" applyAlignment="1">
      <alignment horizontal="left" vertical="center" wrapText="1"/>
    </xf>
    <xf numFmtId="0" fontId="37" fillId="6" borderId="23" xfId="0" applyFont="1" applyFill="1" applyBorder="1" applyAlignment="1">
      <alignment horizontal="left" vertical="center" wrapText="1"/>
    </xf>
    <xf numFmtId="0" fontId="68" fillId="0" borderId="16" xfId="0" applyFont="1" applyBorder="1" applyAlignment="1">
      <alignment horizontal="left" vertical="center" wrapText="1"/>
    </xf>
    <xf numFmtId="0" fontId="68" fillId="0" borderId="8" xfId="0" applyFont="1" applyBorder="1" applyAlignment="1">
      <alignment horizontal="left" vertical="center" wrapText="1"/>
    </xf>
    <xf numFmtId="0" fontId="7" fillId="2" borderId="56"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43" fillId="0" borderId="43" xfId="0" applyFont="1" applyBorder="1" applyAlignment="1">
      <alignment horizontal="justify" vertical="center" wrapText="1"/>
    </xf>
    <xf numFmtId="0" fontId="43" fillId="0" borderId="44" xfId="0" applyFont="1" applyBorder="1" applyAlignment="1">
      <alignment horizontal="justify" vertical="center" wrapText="1"/>
    </xf>
    <xf numFmtId="0" fontId="41" fillId="4" borderId="35" xfId="0" applyFont="1" applyFill="1" applyBorder="1" applyAlignment="1">
      <alignment horizontal="justify" vertical="center" wrapText="1"/>
    </xf>
    <xf numFmtId="0" fontId="41" fillId="4" borderId="47" xfId="0" applyFont="1" applyFill="1" applyBorder="1" applyAlignment="1">
      <alignment horizontal="justify" vertical="center" wrapText="1"/>
    </xf>
    <xf numFmtId="0" fontId="10" fillId="4" borderId="36" xfId="0" applyFont="1" applyFill="1" applyBorder="1" applyAlignment="1">
      <alignment horizontal="justify" vertical="center" wrapText="1"/>
    </xf>
    <xf numFmtId="0" fontId="10" fillId="4" borderId="48" xfId="0" applyFont="1" applyFill="1" applyBorder="1" applyAlignment="1">
      <alignment horizontal="justify" vertical="center" wrapText="1"/>
    </xf>
    <xf numFmtId="0" fontId="39" fillId="0" borderId="45" xfId="0" applyFont="1" applyBorder="1" applyAlignment="1">
      <alignment horizontal="justify" vertical="center" wrapText="1"/>
    </xf>
    <xf numFmtId="0" fontId="39" fillId="0" borderId="46" xfId="0" applyFont="1" applyBorder="1" applyAlignment="1">
      <alignment horizontal="justify" vertical="center" wrapText="1"/>
    </xf>
    <xf numFmtId="0" fontId="38" fillId="6" borderId="19" xfId="0" applyFont="1" applyFill="1" applyBorder="1" applyAlignment="1">
      <alignment horizontal="justify" vertical="center" wrapText="1"/>
    </xf>
    <xf numFmtId="0" fontId="40" fillId="6" borderId="27" xfId="0" applyFont="1" applyFill="1" applyBorder="1" applyAlignment="1">
      <alignment horizontal="justify" vertical="center" wrapText="1"/>
    </xf>
    <xf numFmtId="0" fontId="40" fillId="6" borderId="24" xfId="0" applyFont="1" applyFill="1" applyBorder="1" applyAlignment="1">
      <alignment horizontal="justify" vertical="center" wrapText="1"/>
    </xf>
    <xf numFmtId="0" fontId="40" fillId="6" borderId="30" xfId="0" applyFont="1" applyFill="1" applyBorder="1" applyAlignment="1">
      <alignment horizontal="justify" vertical="center" wrapText="1"/>
    </xf>
    <xf numFmtId="0" fontId="37" fillId="6" borderId="31" xfId="0" applyFont="1" applyFill="1" applyBorder="1" applyAlignment="1">
      <alignment horizontal="justify" vertical="center" wrapText="1"/>
    </xf>
    <xf numFmtId="0" fontId="37" fillId="6" borderId="32" xfId="0" applyFont="1" applyFill="1" applyBorder="1" applyAlignment="1">
      <alignment horizontal="justify" vertical="center" wrapText="1"/>
    </xf>
    <xf numFmtId="0" fontId="10" fillId="0" borderId="34" xfId="0" applyFont="1" applyBorder="1" applyAlignment="1">
      <alignment horizontal="justify" vertical="center" wrapText="1"/>
    </xf>
    <xf numFmtId="0" fontId="10" fillId="0" borderId="37" xfId="0" applyFont="1" applyBorder="1" applyAlignment="1">
      <alignment horizontal="justify" vertical="center" wrapText="1"/>
    </xf>
    <xf numFmtId="0" fontId="10" fillId="0" borderId="40" xfId="0" applyFont="1" applyBorder="1" applyAlignment="1">
      <alignment horizontal="justify" vertical="center" wrapText="1"/>
    </xf>
    <xf numFmtId="0" fontId="39" fillId="0" borderId="35" xfId="0" applyFont="1" applyBorder="1" applyAlignment="1">
      <alignment horizontal="justify" vertical="center" wrapText="1"/>
    </xf>
    <xf numFmtId="0" fontId="39" fillId="0" borderId="38" xfId="0" applyFont="1" applyBorder="1" applyAlignment="1">
      <alignment horizontal="justify" vertical="center" wrapText="1"/>
    </xf>
    <xf numFmtId="0" fontId="39" fillId="0" borderId="41" xfId="0" applyFont="1" applyBorder="1" applyAlignment="1">
      <alignment horizontal="justify" vertical="center" wrapText="1"/>
    </xf>
    <xf numFmtId="0" fontId="41" fillId="4" borderId="38" xfId="0" applyFont="1" applyFill="1" applyBorder="1" applyAlignment="1">
      <alignment horizontal="justify" vertical="center" wrapText="1"/>
    </xf>
    <xf numFmtId="0" fontId="41" fillId="4" borderId="41" xfId="0" applyFont="1" applyFill="1" applyBorder="1" applyAlignment="1">
      <alignment horizontal="justify" vertical="center" wrapText="1"/>
    </xf>
    <xf numFmtId="0" fontId="10" fillId="4" borderId="39" xfId="0" applyFont="1" applyFill="1" applyBorder="1" applyAlignment="1">
      <alignment horizontal="justify" vertical="center" wrapText="1"/>
    </xf>
    <xf numFmtId="0" fontId="10" fillId="4" borderId="42" xfId="0" applyFont="1" applyFill="1" applyBorder="1" applyAlignment="1">
      <alignment horizontal="justify" vertical="center" wrapText="1"/>
    </xf>
    <xf numFmtId="0" fontId="32" fillId="0" borderId="3" xfId="0" applyFont="1" applyBorder="1" applyAlignment="1">
      <alignment horizontal="center" vertical="center" wrapText="1"/>
    </xf>
    <xf numFmtId="0" fontId="32" fillId="0" borderId="67" xfId="0" applyFont="1" applyBorder="1" applyAlignment="1">
      <alignment horizontal="center" vertical="center" wrapText="1"/>
    </xf>
    <xf numFmtId="0" fontId="32" fillId="0" borderId="9" xfId="0" applyFont="1" applyBorder="1" applyAlignment="1">
      <alignment horizontal="center" vertical="center" wrapText="1"/>
    </xf>
    <xf numFmtId="0" fontId="48" fillId="0" borderId="45" xfId="0" applyFont="1" applyBorder="1" applyAlignment="1">
      <alignment horizontal="center" vertical="center" wrapText="1"/>
    </xf>
    <xf numFmtId="0" fontId="48" fillId="0" borderId="54" xfId="0" applyFont="1" applyBorder="1" applyAlignment="1">
      <alignment horizontal="center" vertical="center" wrapText="1"/>
    </xf>
    <xf numFmtId="0" fontId="48" fillId="0" borderId="55" xfId="0" applyFont="1" applyBorder="1" applyAlignment="1">
      <alignment horizontal="center" vertical="center" wrapText="1"/>
    </xf>
    <xf numFmtId="0" fontId="45" fillId="0" borderId="34" xfId="0" applyFont="1" applyBorder="1" applyAlignment="1">
      <alignment horizontal="justify" vertical="center" wrapText="1"/>
    </xf>
    <xf numFmtId="0" fontId="45" fillId="0" borderId="37" xfId="0" applyFont="1" applyBorder="1" applyAlignment="1">
      <alignment horizontal="justify" vertical="center" wrapText="1"/>
    </xf>
    <xf numFmtId="0" fontId="45" fillId="0" borderId="40" xfId="0" applyFont="1" applyBorder="1" applyAlignment="1">
      <alignment horizontal="justify" vertical="center" wrapText="1"/>
    </xf>
    <xf numFmtId="0" fontId="48" fillId="4" borderId="35" xfId="0" applyFont="1" applyFill="1" applyBorder="1" applyAlignment="1">
      <alignment horizontal="center" vertical="center" wrapText="1"/>
    </xf>
    <xf numFmtId="0" fontId="48" fillId="4" borderId="38" xfId="0" applyFont="1" applyFill="1" applyBorder="1" applyAlignment="1">
      <alignment horizontal="center" vertical="center" wrapText="1"/>
    </xf>
    <xf numFmtId="0" fontId="48" fillId="4" borderId="41" xfId="0" applyFont="1" applyFill="1" applyBorder="1" applyAlignment="1">
      <alignment horizontal="center" vertical="center" wrapText="1"/>
    </xf>
    <xf numFmtId="0" fontId="48" fillId="4" borderId="36" xfId="0" applyFont="1" applyFill="1" applyBorder="1" applyAlignment="1">
      <alignment horizontal="justify" vertical="center" wrapText="1"/>
    </xf>
    <xf numFmtId="0" fontId="48" fillId="4" borderId="39" xfId="0" applyFont="1" applyFill="1" applyBorder="1" applyAlignment="1">
      <alignment horizontal="justify" vertical="center" wrapText="1"/>
    </xf>
    <xf numFmtId="0" fontId="48" fillId="4" borderId="42" xfId="0" applyFont="1" applyFill="1" applyBorder="1" applyAlignment="1">
      <alignment horizontal="justify" vertical="center" wrapText="1"/>
    </xf>
    <xf numFmtId="0" fontId="37" fillId="0" borderId="43" xfId="0" applyFont="1" applyBorder="1" applyAlignment="1">
      <alignment horizontal="left" vertical="center" wrapText="1"/>
    </xf>
    <xf numFmtId="0" fontId="37" fillId="0" borderId="44" xfId="0" applyFont="1" applyBorder="1" applyAlignment="1">
      <alignment horizontal="left" vertical="center" wrapText="1"/>
    </xf>
    <xf numFmtId="0" fontId="48" fillId="0" borderId="19" xfId="0" applyFont="1" applyBorder="1" applyAlignment="1">
      <alignment horizontal="left" vertical="center" wrapText="1"/>
    </xf>
    <xf numFmtId="0" fontId="48" fillId="0" borderId="20" xfId="0" applyFont="1" applyBorder="1" applyAlignment="1">
      <alignment horizontal="left" vertical="center" wrapText="1"/>
    </xf>
    <xf numFmtId="0" fontId="48" fillId="0" borderId="21" xfId="0" applyFont="1" applyBorder="1" applyAlignment="1">
      <alignment horizontal="left" vertical="center" wrapText="1"/>
    </xf>
    <xf numFmtId="0" fontId="36" fillId="0" borderId="24" xfId="0" applyFont="1" applyBorder="1" applyAlignment="1">
      <alignment horizontal="left" vertical="center" wrapText="1"/>
    </xf>
    <xf numFmtId="0" fontId="36" fillId="0" borderId="25" xfId="0" applyFont="1" applyBorder="1" applyAlignment="1">
      <alignment horizontal="left" vertical="center" wrapText="1"/>
    </xf>
    <xf numFmtId="0" fontId="36" fillId="0" borderId="26" xfId="0" applyFont="1" applyBorder="1" applyAlignment="1">
      <alignment horizontal="left" vertical="center" wrapText="1"/>
    </xf>
    <xf numFmtId="0" fontId="52" fillId="4" borderId="31" xfId="0" applyFont="1" applyFill="1" applyBorder="1" applyAlignment="1">
      <alignment horizontal="center" vertical="center" wrapText="1"/>
    </xf>
    <xf numFmtId="0" fontId="52" fillId="4" borderId="53" xfId="0" applyFont="1" applyFill="1" applyBorder="1" applyAlignment="1">
      <alignment horizontal="center" vertical="center" wrapText="1"/>
    </xf>
    <xf numFmtId="0" fontId="52" fillId="4" borderId="32"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0" fillId="4" borderId="53" xfId="0" applyFont="1" applyFill="1" applyBorder="1" applyAlignment="1">
      <alignment horizontal="center" vertical="center" wrapText="1"/>
    </xf>
    <xf numFmtId="0" fontId="10" fillId="4" borderId="32" xfId="0" applyFont="1" applyFill="1" applyBorder="1" applyAlignment="1">
      <alignment horizontal="center" vertical="center" wrapText="1"/>
    </xf>
    <xf numFmtId="0" fontId="36" fillId="6" borderId="24" xfId="0" applyFont="1" applyFill="1" applyBorder="1" applyAlignment="1">
      <alignment horizontal="left" vertical="center" wrapText="1"/>
    </xf>
    <xf numFmtId="0" fontId="36" fillId="6" borderId="25" xfId="0" applyFont="1" applyFill="1" applyBorder="1" applyAlignment="1">
      <alignment horizontal="left" vertical="center" wrapText="1"/>
    </xf>
    <xf numFmtId="0" fontId="36" fillId="6" borderId="26" xfId="0" applyFont="1" applyFill="1" applyBorder="1" applyAlignment="1">
      <alignment horizontal="left" vertical="center" wrapText="1"/>
    </xf>
    <xf numFmtId="0" fontId="5" fillId="0" borderId="18" xfId="0" applyFont="1" applyBorder="1" applyAlignment="1">
      <alignment horizontal="center" vertical="center" wrapText="1"/>
    </xf>
    <xf numFmtId="0" fontId="8" fillId="0" borderId="0" xfId="0" applyFont="1" applyAlignment="1">
      <alignment horizontal="center" vertical="center"/>
    </xf>
    <xf numFmtId="0" fontId="5" fillId="0" borderId="0" xfId="0" applyFont="1" applyAlignment="1">
      <alignment horizontal="center" vertical="center" wrapText="1"/>
    </xf>
    <xf numFmtId="0" fontId="30"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63" fillId="3" borderId="1" xfId="0" applyFont="1" applyFill="1" applyBorder="1" applyAlignment="1">
      <alignment horizontal="left" vertical="top" wrapText="1"/>
    </xf>
    <xf numFmtId="0" fontId="60" fillId="3" borderId="1" xfId="0" applyFont="1" applyFill="1" applyBorder="1" applyAlignment="1">
      <alignment horizontal="left" vertical="top" wrapText="1"/>
    </xf>
    <xf numFmtId="0" fontId="0" fillId="0" borderId="1" xfId="0" applyBorder="1" applyAlignment="1">
      <alignment horizontal="center"/>
    </xf>
    <xf numFmtId="0" fontId="1" fillId="0" borderId="0" xfId="0" applyFont="1" applyAlignment="1">
      <alignment horizontal="left"/>
    </xf>
    <xf numFmtId="0" fontId="54" fillId="0" borderId="2" xfId="0" applyFont="1" applyBorder="1" applyAlignment="1">
      <alignment horizontal="left"/>
    </xf>
    <xf numFmtId="0" fontId="60" fillId="3" borderId="16" xfId="0" applyFont="1" applyFill="1" applyBorder="1" applyAlignment="1">
      <alignment horizontal="left" vertical="top" wrapText="1"/>
    </xf>
    <xf numFmtId="0" fontId="60" fillId="3" borderId="8" xfId="0" applyFont="1" applyFill="1" applyBorder="1" applyAlignment="1">
      <alignment horizontal="left" vertical="top" wrapText="1"/>
    </xf>
    <xf numFmtId="0" fontId="0" fillId="0" borderId="16"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53" fillId="3" borderId="8" xfId="0" applyFont="1" applyFill="1" applyBorder="1" applyAlignment="1">
      <alignment horizontal="left" vertical="top" wrapText="1"/>
    </xf>
    <xf numFmtId="0" fontId="5" fillId="0" borderId="0" xfId="0" applyFont="1" applyAlignment="1">
      <alignment horizontal="left" vertical="center" wrapText="1"/>
    </xf>
    <xf numFmtId="0" fontId="7"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9" fontId="5" fillId="3" borderId="1" xfId="1" applyFont="1" applyFill="1" applyBorder="1" applyAlignment="1">
      <alignment horizontal="center" vertical="center" wrapText="1"/>
    </xf>
    <xf numFmtId="0" fontId="5" fillId="3" borderId="1" xfId="1"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73" fillId="3" borderId="0" xfId="0" applyFont="1" applyFill="1" applyAlignment="1">
      <alignment horizontal="left" vertical="center" wrapText="1"/>
    </xf>
    <xf numFmtId="0" fontId="74" fillId="3" borderId="0" xfId="0" applyFont="1" applyFill="1" applyAlignment="1">
      <alignment horizontal="left" vertical="center" wrapText="1"/>
    </xf>
    <xf numFmtId="0" fontId="5" fillId="3" borderId="16" xfId="0" applyFont="1" applyFill="1" applyBorder="1" applyAlignment="1">
      <alignment horizontal="center" vertical="center" wrapText="1"/>
    </xf>
    <xf numFmtId="0" fontId="5" fillId="3" borderId="8" xfId="0" applyFont="1" applyFill="1" applyBorder="1" applyAlignment="1">
      <alignment horizontal="center" vertical="center" wrapText="1"/>
    </xf>
    <xf numFmtId="9" fontId="5" fillId="3" borderId="16" xfId="1" applyFont="1" applyFill="1" applyBorder="1" applyAlignment="1">
      <alignment horizontal="center" vertical="center" wrapText="1"/>
    </xf>
    <xf numFmtId="9" fontId="5" fillId="3" borderId="8" xfId="1"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81" fillId="8" borderId="68" xfId="0" applyFont="1" applyFill="1" applyBorder="1" applyAlignment="1">
      <alignment horizontal="center" vertical="top" wrapText="1"/>
    </xf>
    <xf numFmtId="0" fontId="81" fillId="8" borderId="69" xfId="0" applyFont="1" applyFill="1" applyBorder="1" applyAlignment="1">
      <alignment horizontal="center" vertical="top" wrapText="1"/>
    </xf>
    <xf numFmtId="0" fontId="81" fillId="8" borderId="70" xfId="0" applyFont="1" applyFill="1" applyBorder="1" applyAlignment="1">
      <alignment horizontal="center" vertical="top" wrapText="1"/>
    </xf>
    <xf numFmtId="0" fontId="21" fillId="4" borderId="11" xfId="0" applyFont="1" applyFill="1" applyBorder="1" applyAlignment="1">
      <alignment horizontal="left" vertical="center" wrapText="1"/>
    </xf>
    <xf numFmtId="0" fontId="14" fillId="4" borderId="0" xfId="0" applyFont="1" applyFill="1" applyAlignment="1">
      <alignment horizontal="left" vertical="center" wrapText="1"/>
    </xf>
    <xf numFmtId="0" fontId="14" fillId="4" borderId="12" xfId="0" applyFont="1" applyFill="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164" fontId="62" fillId="0" borderId="0" xfId="0" applyNumberFormat="1" applyFont="1" applyAlignment="1">
      <alignment horizontal="center"/>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14" fillId="0" borderId="16" xfId="0" applyFont="1" applyBorder="1" applyAlignment="1">
      <alignment horizontal="left" vertical="top" wrapText="1"/>
    </xf>
    <xf numFmtId="0" fontId="14" fillId="0" borderId="6" xfId="0" applyFont="1" applyBorder="1" applyAlignment="1">
      <alignment horizontal="left" vertical="top" wrapText="1"/>
    </xf>
    <xf numFmtId="0" fontId="14" fillId="0" borderId="8" xfId="0" applyFont="1" applyBorder="1" applyAlignment="1">
      <alignment horizontal="left" vertical="top" wrapText="1"/>
    </xf>
    <xf numFmtId="0" fontId="16" fillId="0" borderId="3" xfId="0" applyFont="1" applyBorder="1" applyAlignment="1">
      <alignment horizontal="center" vertical="center" wrapText="1"/>
    </xf>
    <xf numFmtId="0" fontId="16" fillId="0" borderId="9" xfId="0" applyFont="1" applyBorder="1" applyAlignment="1">
      <alignment horizontal="center" vertical="center" wrapText="1"/>
    </xf>
    <xf numFmtId="0" fontId="19" fillId="4" borderId="4" xfId="0" applyFont="1" applyFill="1" applyBorder="1" applyAlignment="1">
      <alignment horizontal="right" vertical="center" wrapText="1"/>
    </xf>
    <xf numFmtId="0" fontId="20" fillId="4" borderId="2" xfId="0" applyFont="1" applyFill="1" applyBorder="1" applyAlignment="1">
      <alignment horizontal="right" vertical="center" wrapText="1"/>
    </xf>
    <xf numFmtId="0" fontId="20" fillId="4" borderId="5" xfId="0" applyFont="1" applyFill="1" applyBorder="1" applyAlignment="1">
      <alignment horizontal="right" vertical="center" wrapText="1"/>
    </xf>
    <xf numFmtId="0" fontId="20" fillId="4" borderId="17" xfId="0" applyFont="1" applyFill="1" applyBorder="1" applyAlignment="1">
      <alignment horizontal="right" vertical="center" wrapText="1"/>
    </xf>
    <xf numFmtId="0" fontId="20" fillId="4" borderId="18" xfId="0" applyFont="1" applyFill="1" applyBorder="1" applyAlignment="1">
      <alignment horizontal="right" vertical="center" wrapText="1"/>
    </xf>
    <xf numFmtId="0" fontId="20" fillId="4" borderId="10" xfId="0" applyFont="1" applyFill="1" applyBorder="1" applyAlignment="1">
      <alignment horizontal="right" vertical="center" wrapText="1"/>
    </xf>
    <xf numFmtId="8" fontId="84" fillId="0" borderId="8" xfId="0" applyNumberFormat="1" applyFont="1" applyBorder="1" applyAlignment="1">
      <alignment vertical="top" wrapText="1"/>
    </xf>
    <xf numFmtId="0" fontId="85" fillId="0" borderId="1" xfId="0" applyFont="1" applyBorder="1" applyAlignment="1">
      <alignment horizontal="center"/>
    </xf>
    <xf numFmtId="0" fontId="85" fillId="3" borderId="1" xfId="0" applyFont="1" applyFill="1" applyBorder="1" applyAlignment="1">
      <alignment horizontal="center"/>
    </xf>
    <xf numFmtId="164" fontId="85" fillId="3" borderId="1" xfId="0" applyNumberFormat="1" applyFont="1" applyFill="1" applyBorder="1" applyAlignment="1">
      <alignment horizontal="center"/>
    </xf>
    <xf numFmtId="0" fontId="86" fillId="3" borderId="1" xfId="2" applyFont="1" applyFill="1" applyBorder="1" applyAlignment="1">
      <alignment horizontal="center"/>
    </xf>
    <xf numFmtId="0" fontId="86" fillId="0" borderId="1" xfId="2" applyFont="1" applyFill="1" applyBorder="1" applyAlignment="1">
      <alignment horizontal="center"/>
    </xf>
    <xf numFmtId="0" fontId="83" fillId="0" borderId="2" xfId="0" applyFont="1" applyBorder="1" applyAlignment="1">
      <alignment horizontal="left"/>
    </xf>
    <xf numFmtId="167" fontId="0" fillId="3" borderId="9" xfId="0" applyNumberFormat="1" applyFill="1" applyBorder="1" applyAlignment="1">
      <alignment vertical="top" wrapText="1"/>
    </xf>
    <xf numFmtId="8" fontId="80" fillId="3" borderId="63" xfId="0" applyNumberFormat="1" applyFont="1" applyFill="1" applyBorder="1" applyAlignment="1">
      <alignment vertical="top" wrapText="1"/>
    </xf>
    <xf numFmtId="0" fontId="0" fillId="3" borderId="0" xfId="0" applyFill="1" applyAlignment="1">
      <alignment horizontal="left" vertical="center" wrapText="1"/>
    </xf>
    <xf numFmtId="0" fontId="0" fillId="3" borderId="0" xfId="0" applyFill="1" applyAlignment="1">
      <alignment horizontal="left" vertical="center" wrapText="1"/>
    </xf>
    <xf numFmtId="0" fontId="82" fillId="0" borderId="76" xfId="0" applyFont="1" applyBorder="1" applyAlignment="1">
      <alignment horizontal="center"/>
    </xf>
    <xf numFmtId="0" fontId="82" fillId="0" borderId="77" xfId="0" applyFont="1" applyBorder="1" applyAlignment="1">
      <alignment horizontal="center"/>
    </xf>
    <xf numFmtId="44" fontId="82" fillId="0" borderId="78" xfId="4" applyFont="1" applyBorder="1" applyAlignment="1">
      <alignment horizontal="center"/>
    </xf>
    <xf numFmtId="0" fontId="0" fillId="3" borderId="9" xfId="0" applyFill="1" applyBorder="1" applyAlignment="1">
      <alignment vertical="top" wrapText="1"/>
    </xf>
    <xf numFmtId="0" fontId="80" fillId="3" borderId="1" xfId="0" applyFont="1" applyFill="1" applyBorder="1" applyAlignment="1">
      <alignment horizontal="center" vertical="top" wrapText="1"/>
    </xf>
    <xf numFmtId="0" fontId="80" fillId="3" borderId="67" xfId="0" applyFont="1" applyFill="1" applyBorder="1" applyAlignment="1">
      <alignment horizontal="center" vertical="top" wrapText="1"/>
    </xf>
    <xf numFmtId="44" fontId="81" fillId="0" borderId="59" xfId="0" applyNumberFormat="1" applyFont="1" applyBorder="1" applyAlignment="1">
      <alignment vertical="top" wrapText="1"/>
    </xf>
    <xf numFmtId="10" fontId="0" fillId="9" borderId="9" xfId="1" applyNumberFormat="1" applyFont="1" applyFill="1" applyBorder="1" applyAlignment="1">
      <alignment vertical="top" wrapText="1"/>
    </xf>
    <xf numFmtId="167" fontId="82" fillId="0" borderId="77" xfId="4" applyNumberFormat="1" applyFont="1" applyBorder="1" applyAlignment="1">
      <alignment horizontal="center"/>
    </xf>
    <xf numFmtId="0" fontId="30" fillId="3" borderId="16" xfId="0" applyFont="1" applyFill="1" applyBorder="1" applyAlignment="1">
      <alignment horizontal="left" vertical="top" wrapText="1"/>
    </xf>
  </cellXfs>
  <cellStyles count="5">
    <cellStyle name="Comma" xfId="3" builtinId="3"/>
    <cellStyle name="Currency" xfId="4" builtinId="4"/>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514350</xdr:colOff>
      <xdr:row>1</xdr:row>
      <xdr:rowOff>38100</xdr:rowOff>
    </xdr:from>
    <xdr:to>
      <xdr:col>2</xdr:col>
      <xdr:colOff>1362364</xdr:colOff>
      <xdr:row>5</xdr:row>
      <xdr:rowOff>3061</xdr:rowOff>
    </xdr:to>
    <xdr:pic>
      <xdr:nvPicPr>
        <xdr:cNvPr id="3" name="Picture 2">
          <a:extLst>
            <a:ext uri="{FF2B5EF4-FFF2-40B4-BE49-F238E27FC236}">
              <a16:creationId xmlns:a16="http://schemas.microsoft.com/office/drawing/2014/main" id="{00000000-0008-0000-0000-000003000000}"/>
            </a:ext>
            <a:ext uri="{147F2762-F138-4A5C-976F-8EAC2B608ADB}">
              <a16:predDERef xmlns:a16="http://schemas.microsoft.com/office/drawing/2014/main" pred="{00000000-0008-0000-0100-000011000000}"/>
            </a:ext>
          </a:extLst>
        </xdr:cNvPr>
        <xdr:cNvPicPr>
          <a:picLocks noChangeAspect="1"/>
        </xdr:cNvPicPr>
      </xdr:nvPicPr>
      <xdr:blipFill rotWithShape="1">
        <a:blip xmlns:r="http://schemas.openxmlformats.org/officeDocument/2006/relationships" r:embed="rId1"/>
        <a:srcRect l="5515" r="8616"/>
        <a:stretch/>
      </xdr:blipFill>
      <xdr:spPr>
        <a:xfrm>
          <a:off x="514350" y="219075"/>
          <a:ext cx="2064039" cy="8888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2441863</xdr:colOff>
      <xdr:row>1</xdr:row>
      <xdr:rowOff>163597</xdr:rowOff>
    </xdr:from>
    <xdr:to>
      <xdr:col>2</xdr:col>
      <xdr:colOff>4508442</xdr:colOff>
      <xdr:row>4</xdr:row>
      <xdr:rowOff>173996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5515" r="8616"/>
        <a:stretch/>
      </xdr:blipFill>
      <xdr:spPr>
        <a:xfrm>
          <a:off x="8888075" y="208496"/>
          <a:ext cx="2064039" cy="9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609597</xdr:colOff>
          <xdr:row>5</xdr:row>
          <xdr:rowOff>3173</xdr:rowOff>
        </xdr:from>
        <xdr:to>
          <xdr:col>9</xdr:col>
          <xdr:colOff>9524</xdr:colOff>
          <xdr:row>17</xdr:row>
          <xdr:rowOff>12699</xdr:rowOff>
        </xdr:to>
        <xdr:sp macro="" textlink="">
          <xdr:nvSpPr>
            <xdr:cNvPr id="9217" name="Object 1" hidden="1">
              <a:extLst>
                <a:ext uri="{63B3BB69-23CF-44E3-9099-C40C66FF867C}">
                  <a14:compatExt spid="_x0000_s9217"/>
                </a:ext>
                <a:ext uri="{FF2B5EF4-FFF2-40B4-BE49-F238E27FC236}">
                  <a16:creationId xmlns:a16="http://schemas.microsoft.com/office/drawing/2014/main" id="{C95BB43F-4931-A5A8-FDAA-63E1F0C5C5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mailto:tenders@cluid.i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etenders.gov.ie/epps/home.do"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EB236-0C56-421E-8A8F-10D47FC2A15D}">
  <sheetPr codeName="Sheet1"/>
  <dimension ref="C2:F10"/>
  <sheetViews>
    <sheetView tabSelected="1" workbookViewId="0">
      <selection activeCell="C9" sqref="C9"/>
    </sheetView>
  </sheetViews>
  <sheetFormatPr defaultRowHeight="14.5" x14ac:dyDescent="0.35"/>
  <cols>
    <col min="3" max="3" width="171.7265625" customWidth="1"/>
    <col min="6" max="6" width="36.54296875" bestFit="1" customWidth="1"/>
  </cols>
  <sheetData>
    <row r="2" spans="3:6" ht="26" x14ac:dyDescent="0.35">
      <c r="F2" s="108"/>
    </row>
    <row r="6" spans="3:6" ht="26" x14ac:dyDescent="0.35">
      <c r="C6" s="109" t="s">
        <v>0</v>
      </c>
    </row>
    <row r="9" spans="3:6" ht="348" customHeight="1" x14ac:dyDescent="0.35">
      <c r="C9" s="117" t="s">
        <v>1</v>
      </c>
    </row>
    <row r="10" spans="3:6" ht="15.5" x14ac:dyDescent="0.35">
      <c r="C10" s="107" t="s">
        <v>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AEE6B-BA2B-4B5D-A7A5-44BB3283D002}">
  <sheetPr codeName="Sheet3">
    <pageSetUpPr fitToPage="1"/>
  </sheetPr>
  <dimension ref="B1:C48"/>
  <sheetViews>
    <sheetView topLeftCell="B34" zoomScale="99" zoomScaleNormal="99" workbookViewId="0">
      <selection activeCell="B54" sqref="B54"/>
    </sheetView>
  </sheetViews>
  <sheetFormatPr defaultRowHeight="14.5" x14ac:dyDescent="0.35"/>
  <cols>
    <col min="2" max="2" width="83.54296875" customWidth="1"/>
    <col min="3" max="3" width="104" style="29" customWidth="1"/>
  </cols>
  <sheetData>
    <row r="1" spans="2:3" ht="3.65" customHeight="1" x14ac:dyDescent="0.35"/>
    <row r="2" spans="2:3" ht="26" x14ac:dyDescent="0.35">
      <c r="B2" s="9" t="s">
        <v>3</v>
      </c>
      <c r="C2" s="30"/>
    </row>
    <row r="3" spans="2:3" ht="21" x14ac:dyDescent="0.35">
      <c r="B3" s="31"/>
      <c r="C3" s="32"/>
    </row>
    <row r="4" spans="2:3" ht="25.5" customHeight="1" x14ac:dyDescent="0.45">
      <c r="B4" s="18" t="s">
        <v>4</v>
      </c>
      <c r="C4" s="33"/>
    </row>
    <row r="5" spans="2:3" ht="36" customHeight="1" x14ac:dyDescent="0.35">
      <c r="B5" s="195" t="s">
        <v>5</v>
      </c>
      <c r="C5" s="196"/>
    </row>
    <row r="6" spans="2:3" ht="38.25" customHeight="1" x14ac:dyDescent="0.35">
      <c r="B6" s="197" t="s">
        <v>402</v>
      </c>
      <c r="C6" s="198"/>
    </row>
    <row r="7" spans="2:3" ht="164.25" customHeight="1" x14ac:dyDescent="0.35">
      <c r="B7" s="199" t="s">
        <v>410</v>
      </c>
      <c r="C7" s="196"/>
    </row>
    <row r="8" spans="2:3" ht="17.5" x14ac:dyDescent="0.35">
      <c r="B8" s="34"/>
      <c r="C8" s="35"/>
    </row>
    <row r="9" spans="2:3" ht="26" x14ac:dyDescent="0.35">
      <c r="B9" s="9" t="s">
        <v>6</v>
      </c>
      <c r="C9" s="30"/>
    </row>
    <row r="10" spans="2:3" x14ac:dyDescent="0.35">
      <c r="B10" s="22"/>
      <c r="C10" s="32"/>
    </row>
    <row r="11" spans="2:3" ht="18.5" x14ac:dyDescent="0.45">
      <c r="B11" s="36" t="s">
        <v>7</v>
      </c>
      <c r="C11" s="37" t="s">
        <v>8</v>
      </c>
    </row>
    <row r="12" spans="2:3" ht="37.5" customHeight="1" x14ac:dyDescent="0.35">
      <c r="B12" s="38" t="s">
        <v>9</v>
      </c>
      <c r="C12" s="39" t="s">
        <v>10</v>
      </c>
    </row>
    <row r="13" spans="2:3" ht="17.5" x14ac:dyDescent="0.35">
      <c r="B13" s="38" t="s">
        <v>11</v>
      </c>
      <c r="C13" s="39" t="s">
        <v>12</v>
      </c>
    </row>
    <row r="14" spans="2:3" ht="20.149999999999999" customHeight="1" x14ac:dyDescent="0.35">
      <c r="B14" s="38" t="s">
        <v>13</v>
      </c>
      <c r="C14" s="40" t="s">
        <v>14</v>
      </c>
    </row>
    <row r="15" spans="2:3" ht="20.149999999999999" customHeight="1" x14ac:dyDescent="0.35">
      <c r="B15" s="38" t="s">
        <v>15</v>
      </c>
      <c r="C15" s="391" t="s">
        <v>376</v>
      </c>
    </row>
    <row r="16" spans="2:3" ht="20.149999999999999" customHeight="1" x14ac:dyDescent="0.35">
      <c r="B16" s="38" t="s">
        <v>16</v>
      </c>
      <c r="C16" s="392" t="s">
        <v>17</v>
      </c>
    </row>
    <row r="17" spans="2:3" ht="20.149999999999999" customHeight="1" x14ac:dyDescent="0.35">
      <c r="B17" s="38" t="s">
        <v>18</v>
      </c>
      <c r="C17" s="393">
        <v>45982</v>
      </c>
    </row>
    <row r="18" spans="2:3" ht="20.149999999999999" customHeight="1" x14ac:dyDescent="0.35">
      <c r="B18" s="38" t="s">
        <v>19</v>
      </c>
      <c r="C18" s="393">
        <v>46003</v>
      </c>
    </row>
    <row r="19" spans="2:3" ht="20.149999999999999" customHeight="1" x14ac:dyDescent="0.35">
      <c r="B19" s="38" t="s">
        <v>20</v>
      </c>
      <c r="C19" s="394" t="s">
        <v>21</v>
      </c>
    </row>
    <row r="20" spans="2:3" ht="20.149999999999999" customHeight="1" x14ac:dyDescent="0.35">
      <c r="B20" s="38" t="s">
        <v>22</v>
      </c>
      <c r="C20" s="393">
        <v>46010</v>
      </c>
    </row>
    <row r="21" spans="2:3" ht="20.149999999999999" customHeight="1" x14ac:dyDescent="0.35">
      <c r="B21" s="38" t="s">
        <v>23</v>
      </c>
      <c r="C21" s="395" t="s">
        <v>21</v>
      </c>
    </row>
    <row r="22" spans="2:3" ht="20.149999999999999" customHeight="1" x14ac:dyDescent="0.35">
      <c r="B22" s="38" t="s">
        <v>24</v>
      </c>
      <c r="C22" s="392" t="s">
        <v>25</v>
      </c>
    </row>
    <row r="23" spans="2:3" ht="20.149999999999999" customHeight="1" x14ac:dyDescent="0.35">
      <c r="B23" s="41" t="s">
        <v>26</v>
      </c>
      <c r="C23" s="391" t="s">
        <v>375</v>
      </c>
    </row>
    <row r="24" spans="2:3" ht="20.149999999999999" customHeight="1" x14ac:dyDescent="0.35">
      <c r="B24" s="41" t="s">
        <v>27</v>
      </c>
      <c r="C24" s="391" t="s">
        <v>374</v>
      </c>
    </row>
    <row r="25" spans="2:3" ht="20.149999999999999" customHeight="1" x14ac:dyDescent="0.35">
      <c r="B25" s="38" t="s">
        <v>28</v>
      </c>
      <c r="C25" s="391" t="s">
        <v>29</v>
      </c>
    </row>
    <row r="26" spans="2:3" ht="20.149999999999999" customHeight="1" x14ac:dyDescent="0.35">
      <c r="B26" s="38" t="s">
        <v>377</v>
      </c>
      <c r="C26" s="42">
        <v>6500000</v>
      </c>
    </row>
    <row r="27" spans="2:3" ht="20.149999999999999" customHeight="1" x14ac:dyDescent="0.35">
      <c r="B27" s="38" t="s">
        <v>378</v>
      </c>
      <c r="C27" s="42">
        <v>13000000</v>
      </c>
    </row>
    <row r="28" spans="2:3" ht="20.149999999999999" customHeight="1" x14ac:dyDescent="0.35">
      <c r="B28" s="38" t="s">
        <v>379</v>
      </c>
      <c r="C28" s="42">
        <v>3000000</v>
      </c>
    </row>
    <row r="29" spans="2:3" ht="24" customHeight="1" x14ac:dyDescent="0.35">
      <c r="B29" s="38" t="s">
        <v>30</v>
      </c>
      <c r="C29" s="104" t="s">
        <v>31</v>
      </c>
    </row>
    <row r="30" spans="2:3" ht="20.149999999999999" customHeight="1" x14ac:dyDescent="0.35">
      <c r="B30" s="36" t="s">
        <v>32</v>
      </c>
      <c r="C30" s="43" t="s">
        <v>33</v>
      </c>
    </row>
    <row r="31" spans="2:3" ht="20.149999999999999" customHeight="1" x14ac:dyDescent="0.45">
      <c r="B31" s="44" t="s">
        <v>417</v>
      </c>
      <c r="C31" s="45" t="s">
        <v>34</v>
      </c>
    </row>
    <row r="32" spans="2:3" ht="20.149999999999999" customHeight="1" x14ac:dyDescent="0.45">
      <c r="B32" s="44" t="s">
        <v>35</v>
      </c>
      <c r="C32" s="45" t="s">
        <v>34</v>
      </c>
    </row>
    <row r="33" spans="2:3" ht="20.149999999999999" customHeight="1" x14ac:dyDescent="0.45">
      <c r="B33" s="46" t="s">
        <v>36</v>
      </c>
      <c r="C33" s="45" t="s">
        <v>34</v>
      </c>
    </row>
    <row r="34" spans="2:3" ht="20.149999999999999" customHeight="1" x14ac:dyDescent="0.45">
      <c r="B34" s="47" t="s">
        <v>37</v>
      </c>
      <c r="C34" s="45" t="s">
        <v>34</v>
      </c>
    </row>
    <row r="35" spans="2:3" ht="20.149999999999999" customHeight="1" x14ac:dyDescent="0.45">
      <c r="B35" s="47" t="s">
        <v>38</v>
      </c>
      <c r="C35" s="48" t="s">
        <v>34</v>
      </c>
    </row>
    <row r="36" spans="2:3" ht="20.149999999999999" customHeight="1" x14ac:dyDescent="0.45">
      <c r="B36" s="47" t="s">
        <v>39</v>
      </c>
      <c r="C36" s="48" t="s">
        <v>34</v>
      </c>
    </row>
    <row r="37" spans="2:3" ht="20.149999999999999" customHeight="1" x14ac:dyDescent="0.45">
      <c r="B37" s="47" t="s">
        <v>40</v>
      </c>
      <c r="C37" s="48" t="s">
        <v>34</v>
      </c>
    </row>
    <row r="38" spans="2:3" ht="20.149999999999999" customHeight="1" x14ac:dyDescent="0.45">
      <c r="B38" s="47" t="s">
        <v>41</v>
      </c>
      <c r="C38" s="48" t="s">
        <v>34</v>
      </c>
    </row>
    <row r="39" spans="2:3" ht="20.149999999999999" customHeight="1" x14ac:dyDescent="0.45">
      <c r="B39" s="47" t="s">
        <v>42</v>
      </c>
      <c r="C39" s="48" t="s">
        <v>34</v>
      </c>
    </row>
    <row r="40" spans="2:3" ht="20.149999999999999" customHeight="1" x14ac:dyDescent="0.45">
      <c r="B40" s="49" t="s">
        <v>43</v>
      </c>
      <c r="C40" s="45" t="s">
        <v>34</v>
      </c>
    </row>
    <row r="41" spans="2:3" ht="20.149999999999999" customHeight="1" x14ac:dyDescent="0.45">
      <c r="B41" s="49" t="s">
        <v>418</v>
      </c>
      <c r="C41" s="45" t="s">
        <v>34</v>
      </c>
    </row>
    <row r="42" spans="2:3" ht="20.149999999999999" customHeight="1" x14ac:dyDescent="0.45">
      <c r="B42" s="49" t="s">
        <v>44</v>
      </c>
      <c r="C42" s="45" t="s">
        <v>34</v>
      </c>
    </row>
    <row r="43" spans="2:3" ht="18.5" x14ac:dyDescent="0.45">
      <c r="B43" s="50"/>
      <c r="C43" s="33"/>
    </row>
    <row r="44" spans="2:3" ht="20.149999999999999" customHeight="1" x14ac:dyDescent="0.35">
      <c r="B44" s="51" t="s">
        <v>45</v>
      </c>
      <c r="C44" s="43" t="s">
        <v>46</v>
      </c>
    </row>
    <row r="45" spans="2:3" ht="20.149999999999999" customHeight="1" x14ac:dyDescent="0.45">
      <c r="B45" s="116" t="s">
        <v>47</v>
      </c>
      <c r="C45" s="48" t="s">
        <v>34</v>
      </c>
    </row>
    <row r="46" spans="2:3" ht="20.149999999999999" customHeight="1" x14ac:dyDescent="0.45">
      <c r="B46" s="52" t="s">
        <v>48</v>
      </c>
      <c r="C46" s="48" t="s">
        <v>34</v>
      </c>
    </row>
    <row r="47" spans="2:3" ht="20.149999999999999" customHeight="1" x14ac:dyDescent="0.45">
      <c r="B47" s="53" t="s">
        <v>49</v>
      </c>
      <c r="C47" s="54" t="s">
        <v>34</v>
      </c>
    </row>
    <row r="48" spans="2:3" ht="20.149999999999999" customHeight="1" x14ac:dyDescent="0.45">
      <c r="B48" s="120" t="s">
        <v>50</v>
      </c>
      <c r="C48" s="55" t="s">
        <v>34</v>
      </c>
    </row>
  </sheetData>
  <mergeCells count="3">
    <mergeCell ref="B5:C5"/>
    <mergeCell ref="B6:C6"/>
    <mergeCell ref="B7:C7"/>
  </mergeCells>
  <dataValidations count="3">
    <dataValidation allowBlank="1" showInputMessage="1" showErrorMessage="1" sqref="C15 C22" xr:uid="{C539CC40-DBA7-45E1-99BD-E7A7C7FE4C49}"/>
    <dataValidation type="list" allowBlank="1" showInputMessage="1" showErrorMessage="1" sqref="C14" xr:uid="{A026388F-6F90-4243-80FA-9B2A24F4C9C3}">
      <formula1>"Price Only, Price &amp; Quality"</formula1>
    </dataValidation>
    <dataValidation type="list" allowBlank="1" showInputMessage="1" showErrorMessage="1" sqref="C45:C48 C31:C42" xr:uid="{49F6FDCA-B09B-4076-984B-DAD211312971}">
      <formula1>"YES,NO"</formula1>
    </dataValidation>
  </dataValidations>
  <hyperlinks>
    <hyperlink ref="C21" r:id="rId1" display="tenders@cluid.ie" xr:uid="{D61695CF-5B9C-4F8C-BB2D-DEA1FA9C79E6}"/>
  </hyperlinks>
  <pageMargins left="0.7" right="0.7" top="0.75" bottom="0.75" header="0.3" footer="0.3"/>
  <pageSetup paperSize="9" scale="64"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74921-7F4D-427C-8923-9F9EBFBF5D40}">
  <sheetPr codeName="Sheet4">
    <tabColor theme="9" tint="0.59999389629810485"/>
    <pageSetUpPr fitToPage="1"/>
  </sheetPr>
  <dimension ref="B1:F109"/>
  <sheetViews>
    <sheetView zoomScale="99" zoomScaleNormal="99" zoomScaleSheetLayoutView="70" workbookViewId="0">
      <selection activeCell="I53" sqref="I53"/>
    </sheetView>
  </sheetViews>
  <sheetFormatPr defaultRowHeight="14.5" x14ac:dyDescent="0.35"/>
  <cols>
    <col min="1" max="1" width="2.1796875" customWidth="1"/>
    <col min="2" max="2" width="25.26953125" customWidth="1"/>
    <col min="3" max="3" width="53.7265625" customWidth="1"/>
    <col min="4" max="4" width="18.81640625" customWidth="1"/>
    <col min="5" max="5" width="25.453125" customWidth="1"/>
    <col min="6" max="6" width="22.54296875" customWidth="1"/>
  </cols>
  <sheetData>
    <row r="1" spans="2:6" ht="26" x14ac:dyDescent="0.35">
      <c r="B1" s="28" t="s">
        <v>51</v>
      </c>
    </row>
    <row r="2" spans="2:6" ht="15.5" x14ac:dyDescent="0.35">
      <c r="B2" s="56"/>
    </row>
    <row r="3" spans="2:6" ht="18.75" customHeight="1" x14ac:dyDescent="0.35">
      <c r="B3" s="200" t="s">
        <v>403</v>
      </c>
      <c r="C3" s="201"/>
      <c r="D3" s="201"/>
      <c r="E3" s="201"/>
      <c r="F3" s="202"/>
    </row>
    <row r="4" spans="2:6" ht="39" customHeight="1" x14ac:dyDescent="0.35">
      <c r="B4" s="203" t="s">
        <v>404</v>
      </c>
      <c r="C4" s="204"/>
      <c r="D4" s="204"/>
      <c r="E4" s="204"/>
      <c r="F4" s="205"/>
    </row>
    <row r="5" spans="2:6" ht="15.65" customHeight="1" x14ac:dyDescent="0.35">
      <c r="B5" s="203"/>
      <c r="C5" s="204"/>
      <c r="D5" s="204"/>
      <c r="E5" s="204"/>
      <c r="F5" s="205"/>
    </row>
    <row r="6" spans="2:6" x14ac:dyDescent="0.35">
      <c r="B6" s="203"/>
      <c r="C6" s="204"/>
      <c r="D6" s="204"/>
      <c r="E6" s="204"/>
      <c r="F6" s="205"/>
    </row>
    <row r="7" spans="2:6" ht="69" customHeight="1" x14ac:dyDescent="0.35">
      <c r="B7" s="206"/>
      <c r="C7" s="207"/>
      <c r="D7" s="207"/>
      <c r="E7" s="207"/>
      <c r="F7" s="208"/>
    </row>
    <row r="8" spans="2:6" ht="15.65" customHeight="1" x14ac:dyDescent="0.35">
      <c r="B8" s="57"/>
      <c r="C8" s="57"/>
      <c r="D8" s="57"/>
      <c r="E8" s="57"/>
      <c r="F8" s="57"/>
    </row>
    <row r="9" spans="2:6" ht="15.65" customHeight="1" x14ac:dyDescent="0.35">
      <c r="B9" s="58" t="s">
        <v>52</v>
      </c>
      <c r="C9" s="59"/>
      <c r="D9" s="59"/>
      <c r="E9" s="59"/>
      <c r="F9" s="60"/>
    </row>
    <row r="10" spans="2:6" ht="27.65" customHeight="1" x14ac:dyDescent="0.35">
      <c r="B10" s="209" t="s">
        <v>53</v>
      </c>
      <c r="C10" s="209"/>
      <c r="D10" s="210"/>
      <c r="E10" s="211"/>
      <c r="F10" s="211"/>
    </row>
    <row r="11" spans="2:6" ht="27.65" customHeight="1" x14ac:dyDescent="0.35">
      <c r="B11" s="215" t="s">
        <v>54</v>
      </c>
      <c r="C11" s="216"/>
      <c r="D11" s="212"/>
      <c r="E11" s="213"/>
      <c r="F11" s="214"/>
    </row>
    <row r="12" spans="2:6" ht="27.65" customHeight="1" x14ac:dyDescent="0.35">
      <c r="B12" s="215" t="s">
        <v>55</v>
      </c>
      <c r="C12" s="216"/>
      <c r="D12" s="212"/>
      <c r="E12" s="213"/>
      <c r="F12" s="214"/>
    </row>
    <row r="13" spans="2:6" ht="27.65" customHeight="1" x14ac:dyDescent="0.35">
      <c r="B13" s="209" t="s">
        <v>56</v>
      </c>
      <c r="C13" s="209"/>
      <c r="D13" s="210"/>
      <c r="E13" s="211"/>
      <c r="F13" s="211"/>
    </row>
    <row r="14" spans="2:6" ht="27.65" customHeight="1" x14ac:dyDescent="0.35">
      <c r="B14" s="209" t="s">
        <v>57</v>
      </c>
      <c r="C14" s="209"/>
      <c r="D14" s="210"/>
      <c r="E14" s="211"/>
      <c r="F14" s="211"/>
    </row>
    <row r="15" spans="2:6" ht="27.65" customHeight="1" x14ac:dyDescent="0.35">
      <c r="B15" s="209" t="s">
        <v>58</v>
      </c>
      <c r="C15" s="209"/>
      <c r="D15" s="210"/>
      <c r="E15" s="211"/>
      <c r="F15" s="211"/>
    </row>
    <row r="16" spans="2:6" ht="15.5" x14ac:dyDescent="0.35">
      <c r="B16" s="7"/>
    </row>
    <row r="17" spans="2:6" ht="18.5" x14ac:dyDescent="0.35">
      <c r="B17" s="58" t="s">
        <v>59</v>
      </c>
      <c r="C17" s="10"/>
      <c r="D17" s="61" t="s">
        <v>60</v>
      </c>
      <c r="E17" s="217" t="s">
        <v>61</v>
      </c>
      <c r="F17" s="218"/>
    </row>
    <row r="18" spans="2:6" ht="68.150000000000006" customHeight="1" x14ac:dyDescent="0.35">
      <c r="B18" s="221" t="s">
        <v>62</v>
      </c>
      <c r="C18" s="222"/>
      <c r="D18" s="62" t="s">
        <v>63</v>
      </c>
      <c r="E18" s="219"/>
      <c r="F18" s="220"/>
    </row>
    <row r="19" spans="2:6" ht="15.5" x14ac:dyDescent="0.35">
      <c r="B19" s="7"/>
    </row>
    <row r="20" spans="2:6" ht="18.5" x14ac:dyDescent="0.35">
      <c r="B20" s="58" t="s">
        <v>64</v>
      </c>
      <c r="C20" s="10"/>
      <c r="D20" s="10"/>
      <c r="E20" s="10"/>
      <c r="F20" s="11"/>
    </row>
    <row r="21" spans="2:6" ht="204" customHeight="1" x14ac:dyDescent="0.35">
      <c r="B21" s="223" t="s">
        <v>405</v>
      </c>
      <c r="C21" s="224"/>
      <c r="D21" s="224"/>
      <c r="E21" s="224"/>
      <c r="F21" s="225"/>
    </row>
    <row r="22" spans="2:6" ht="43.5" customHeight="1" x14ac:dyDescent="0.35">
      <c r="B22" s="63" t="s">
        <v>65</v>
      </c>
      <c r="C22" s="63" t="s">
        <v>66</v>
      </c>
      <c r="D22" s="8" t="s">
        <v>67</v>
      </c>
      <c r="E22" s="64" t="s">
        <v>68</v>
      </c>
      <c r="F22" s="65" t="s">
        <v>69</v>
      </c>
    </row>
    <row r="23" spans="2:6" ht="66" customHeight="1" x14ac:dyDescent="0.35">
      <c r="B23" s="66"/>
      <c r="C23" s="67"/>
      <c r="D23" s="67"/>
      <c r="E23" s="68"/>
      <c r="F23" s="67"/>
    </row>
    <row r="24" spans="2:6" ht="66" customHeight="1" x14ac:dyDescent="0.35">
      <c r="B24" s="66"/>
      <c r="C24" s="67"/>
      <c r="D24" s="67"/>
      <c r="E24" s="68"/>
      <c r="F24" s="67"/>
    </row>
    <row r="25" spans="2:6" ht="66" customHeight="1" x14ac:dyDescent="0.35">
      <c r="B25" s="66"/>
      <c r="C25" s="67"/>
      <c r="D25" s="67"/>
      <c r="E25" s="68"/>
      <c r="F25" s="67"/>
    </row>
    <row r="26" spans="2:6" ht="71.25" customHeight="1" x14ac:dyDescent="0.35">
      <c r="B26" s="226" t="s">
        <v>406</v>
      </c>
      <c r="C26" s="227"/>
      <c r="D26" s="227"/>
      <c r="E26" s="227"/>
      <c r="F26" s="228"/>
    </row>
    <row r="27" spans="2:6" ht="15.5" x14ac:dyDescent="0.35">
      <c r="B27" s="69"/>
      <c r="C27" s="69"/>
      <c r="D27" s="69"/>
      <c r="E27" s="69"/>
      <c r="F27" s="69"/>
    </row>
    <row r="28" spans="2:6" ht="18.5" x14ac:dyDescent="0.35">
      <c r="B28" s="58" t="s">
        <v>407</v>
      </c>
      <c r="C28" s="10"/>
      <c r="D28" s="10"/>
      <c r="E28" s="10"/>
      <c r="F28" s="11"/>
    </row>
    <row r="29" spans="2:6" ht="55" customHeight="1" x14ac:dyDescent="0.35">
      <c r="B29" s="223" t="s">
        <v>70</v>
      </c>
      <c r="C29" s="240"/>
      <c r="D29" s="240"/>
      <c r="E29" s="240"/>
      <c r="F29" s="241"/>
    </row>
    <row r="30" spans="2:6" ht="21" customHeight="1" x14ac:dyDescent="0.35">
      <c r="B30" s="111"/>
      <c r="C30" s="112"/>
      <c r="D30" s="112"/>
      <c r="E30" s="112"/>
      <c r="F30" s="73" t="s">
        <v>71</v>
      </c>
    </row>
    <row r="31" spans="2:6" ht="50.5" customHeight="1" x14ac:dyDescent="0.35">
      <c r="B31" s="74" t="s">
        <v>72</v>
      </c>
      <c r="C31" s="233" t="s">
        <v>73</v>
      </c>
      <c r="D31" s="234"/>
      <c r="E31" s="235"/>
      <c r="F31" s="75"/>
    </row>
    <row r="32" spans="2:6" ht="15.75" customHeight="1" x14ac:dyDescent="0.35">
      <c r="B32" s="226" t="s">
        <v>74</v>
      </c>
      <c r="C32" s="242"/>
      <c r="D32" s="242"/>
      <c r="E32" s="242"/>
      <c r="F32" s="243"/>
    </row>
    <row r="33" spans="2:6" ht="15.75" customHeight="1" x14ac:dyDescent="0.35">
      <c r="B33" s="128"/>
      <c r="C33" s="129"/>
      <c r="D33" s="129"/>
      <c r="E33" s="129"/>
      <c r="F33" s="129"/>
    </row>
    <row r="34" spans="2:6" ht="15.75" customHeight="1" x14ac:dyDescent="0.35">
      <c r="B34" s="231" t="s">
        <v>75</v>
      </c>
      <c r="C34" s="232"/>
      <c r="D34" s="232"/>
      <c r="E34" s="232"/>
      <c r="F34" s="232"/>
    </row>
    <row r="35" spans="2:6" ht="74.5" customHeight="1" x14ac:dyDescent="0.35">
      <c r="B35" s="247" t="s">
        <v>76</v>
      </c>
      <c r="C35" s="248"/>
      <c r="D35" s="248"/>
      <c r="E35" s="248"/>
      <c r="F35" s="249"/>
    </row>
    <row r="36" spans="2:6" ht="77.5" customHeight="1" x14ac:dyDescent="0.35">
      <c r="B36" s="244"/>
      <c r="C36" s="245"/>
      <c r="D36" s="245"/>
      <c r="E36" s="245"/>
      <c r="F36" s="246"/>
    </row>
    <row r="37" spans="2:6" ht="48" customHeight="1" x14ac:dyDescent="0.35">
      <c r="B37" s="226" t="s">
        <v>77</v>
      </c>
      <c r="C37" s="227"/>
      <c r="D37" s="227"/>
      <c r="E37" s="227"/>
      <c r="F37" s="228"/>
    </row>
    <row r="38" spans="2:6" ht="15.75" customHeight="1" x14ac:dyDescent="0.35">
      <c r="B38" s="128"/>
      <c r="C38" s="129"/>
      <c r="D38" s="129"/>
      <c r="E38" s="129"/>
      <c r="F38" s="129"/>
    </row>
    <row r="39" spans="2:6" ht="25.5" customHeight="1" x14ac:dyDescent="0.35">
      <c r="B39" s="231" t="s">
        <v>78</v>
      </c>
      <c r="C39" s="232"/>
      <c r="D39" s="232"/>
      <c r="E39" s="232"/>
      <c r="F39" s="232"/>
    </row>
    <row r="40" spans="2:6" ht="25.5" customHeight="1" x14ac:dyDescent="0.35">
      <c r="B40" s="71"/>
      <c r="C40" s="72"/>
      <c r="D40" s="72"/>
      <c r="E40" s="72"/>
      <c r="F40" s="73" t="s">
        <v>71</v>
      </c>
    </row>
    <row r="41" spans="2:6" ht="58" customHeight="1" x14ac:dyDescent="0.35">
      <c r="B41" s="74" t="s">
        <v>79</v>
      </c>
      <c r="C41" s="233" t="s">
        <v>80</v>
      </c>
      <c r="D41" s="234"/>
      <c r="E41" s="235"/>
      <c r="F41" s="75"/>
    </row>
    <row r="42" spans="2:6" ht="78.650000000000006" customHeight="1" x14ac:dyDescent="0.35">
      <c r="B42" s="297" t="s">
        <v>81</v>
      </c>
      <c r="C42" s="236" t="s">
        <v>380</v>
      </c>
      <c r="D42" s="237"/>
      <c r="E42" s="238"/>
      <c r="F42" s="75"/>
    </row>
    <row r="43" spans="2:6" ht="78.650000000000006" customHeight="1" x14ac:dyDescent="0.35">
      <c r="B43" s="298"/>
      <c r="C43" s="233" t="s">
        <v>82</v>
      </c>
      <c r="D43" s="234"/>
      <c r="E43" s="235"/>
      <c r="F43" s="75"/>
    </row>
    <row r="44" spans="2:6" ht="78.650000000000006" customHeight="1" x14ac:dyDescent="0.35">
      <c r="B44" s="299"/>
      <c r="C44" s="247" t="s">
        <v>83</v>
      </c>
      <c r="D44" s="248"/>
      <c r="E44" s="249"/>
      <c r="F44" s="75"/>
    </row>
    <row r="45" spans="2:6" ht="26.5" customHeight="1" x14ac:dyDescent="0.35">
      <c r="B45" s="113" t="s">
        <v>84</v>
      </c>
      <c r="C45" s="239" t="s">
        <v>85</v>
      </c>
      <c r="D45" s="239"/>
      <c r="E45" s="239"/>
      <c r="F45" s="239"/>
    </row>
    <row r="46" spans="2:6" ht="23.15" customHeight="1" x14ac:dyDescent="0.35">
      <c r="B46" s="229" t="s">
        <v>86</v>
      </c>
      <c r="C46" s="229"/>
      <c r="D46" s="230" t="s">
        <v>87</v>
      </c>
      <c r="E46" s="230"/>
      <c r="F46" s="114"/>
    </row>
    <row r="47" spans="2:6" ht="25.5" customHeight="1" x14ac:dyDescent="0.35">
      <c r="B47" s="257" t="s">
        <v>88</v>
      </c>
      <c r="C47" s="257"/>
      <c r="D47" s="239" t="s">
        <v>89</v>
      </c>
      <c r="E47" s="239"/>
      <c r="F47" s="115"/>
    </row>
    <row r="48" spans="2:6" ht="24" customHeight="1" x14ac:dyDescent="0.35">
      <c r="B48" s="257" t="s">
        <v>90</v>
      </c>
      <c r="C48" s="257"/>
      <c r="D48" s="239" t="s">
        <v>91</v>
      </c>
      <c r="E48" s="239"/>
      <c r="F48" s="115"/>
    </row>
    <row r="49" spans="2:6" ht="28.5" customHeight="1" x14ac:dyDescent="0.35">
      <c r="B49" s="269" t="s">
        <v>92</v>
      </c>
      <c r="C49" s="270"/>
      <c r="D49" s="239" t="s">
        <v>411</v>
      </c>
      <c r="E49" s="239"/>
      <c r="F49" s="115"/>
    </row>
    <row r="50" spans="2:6" ht="31" customHeight="1" x14ac:dyDescent="0.35">
      <c r="B50" s="258" t="s">
        <v>93</v>
      </c>
      <c r="C50" s="259"/>
      <c r="D50" s="259"/>
      <c r="E50" s="259"/>
      <c r="F50" s="259"/>
    </row>
    <row r="52" spans="2:6" ht="15" customHeight="1" x14ac:dyDescent="0.35">
      <c r="B52" s="231" t="s">
        <v>94</v>
      </c>
      <c r="C52" s="232"/>
      <c r="D52" s="232"/>
      <c r="E52" s="232"/>
      <c r="F52" s="127"/>
    </row>
    <row r="53" spans="2:6" ht="28.5" customHeight="1" thickBot="1" x14ac:dyDescent="0.4">
      <c r="B53" s="271" t="s">
        <v>95</v>
      </c>
      <c r="C53" s="272"/>
      <c r="D53" s="272"/>
      <c r="E53" s="272"/>
      <c r="F53" s="127"/>
    </row>
    <row r="54" spans="2:6" x14ac:dyDescent="0.35">
      <c r="B54" s="260"/>
      <c r="C54" s="261"/>
      <c r="D54" s="261"/>
      <c r="E54" s="262"/>
    </row>
    <row r="55" spans="2:6" ht="14.5" customHeight="1" x14ac:dyDescent="0.35">
      <c r="B55" s="263" t="s">
        <v>96</v>
      </c>
      <c r="C55" s="264"/>
      <c r="D55" s="264"/>
      <c r="E55" s="265"/>
    </row>
    <row r="56" spans="2:6" x14ac:dyDescent="0.35">
      <c r="B56" s="254"/>
      <c r="C56" s="255"/>
      <c r="D56" s="255"/>
      <c r="E56" s="256"/>
    </row>
    <row r="57" spans="2:6" ht="81" customHeight="1" x14ac:dyDescent="0.35">
      <c r="B57" s="266" t="s">
        <v>97</v>
      </c>
      <c r="C57" s="267"/>
      <c r="D57" s="267"/>
      <c r="E57" s="268"/>
    </row>
    <row r="58" spans="2:6" x14ac:dyDescent="0.35">
      <c r="B58" s="254"/>
      <c r="C58" s="255"/>
      <c r="D58" s="255"/>
      <c r="E58" s="256"/>
    </row>
    <row r="59" spans="2:6" ht="24" customHeight="1" thickBot="1" x14ac:dyDescent="0.4">
      <c r="B59" s="326" t="s">
        <v>98</v>
      </c>
      <c r="C59" s="327"/>
      <c r="D59" s="327"/>
      <c r="E59" s="328"/>
    </row>
    <row r="60" spans="2:6" ht="61.5" customHeight="1" thickBot="1" x14ac:dyDescent="0.4">
      <c r="B60" s="281" t="s">
        <v>99</v>
      </c>
      <c r="C60" s="282"/>
      <c r="D60" s="76" t="s">
        <v>100</v>
      </c>
      <c r="E60" s="77" t="s">
        <v>101</v>
      </c>
    </row>
    <row r="61" spans="2:6" ht="42.65" customHeight="1" thickBot="1" x14ac:dyDescent="0.4">
      <c r="B61" s="283"/>
      <c r="C61" s="284"/>
      <c r="D61" s="285" t="s">
        <v>102</v>
      </c>
      <c r="E61" s="286"/>
    </row>
    <row r="62" spans="2:6" ht="38.5" customHeight="1" thickBot="1" x14ac:dyDescent="0.4">
      <c r="B62" s="78" t="s">
        <v>103</v>
      </c>
      <c r="C62" s="79" t="s">
        <v>104</v>
      </c>
      <c r="D62" s="80" t="s">
        <v>105</v>
      </c>
      <c r="E62" s="81" t="s">
        <v>105</v>
      </c>
    </row>
    <row r="63" spans="2:6" ht="139" customHeight="1" thickBot="1" x14ac:dyDescent="0.4">
      <c r="B63" s="78" t="s">
        <v>106</v>
      </c>
      <c r="C63" s="79" t="s">
        <v>107</v>
      </c>
      <c r="D63" s="82" t="s">
        <v>105</v>
      </c>
      <c r="E63" s="81" t="s">
        <v>105</v>
      </c>
    </row>
    <row r="64" spans="2:6" ht="45.65" customHeight="1" thickBot="1" x14ac:dyDescent="0.4">
      <c r="B64" s="78" t="s">
        <v>108</v>
      </c>
      <c r="C64" s="79" t="s">
        <v>109</v>
      </c>
      <c r="D64" s="82" t="s">
        <v>105</v>
      </c>
      <c r="E64" s="81" t="s">
        <v>105</v>
      </c>
    </row>
    <row r="65" spans="2:5" ht="61" customHeight="1" thickBot="1" x14ac:dyDescent="0.4">
      <c r="B65" s="78" t="s">
        <v>110</v>
      </c>
      <c r="C65" s="79" t="s">
        <v>111</v>
      </c>
      <c r="D65" s="80" t="s">
        <v>105</v>
      </c>
      <c r="E65" s="81" t="s">
        <v>105</v>
      </c>
    </row>
    <row r="66" spans="2:5" ht="47.15" customHeight="1" thickBot="1" x14ac:dyDescent="0.4">
      <c r="B66" s="78" t="s">
        <v>112</v>
      </c>
      <c r="C66" s="79" t="s">
        <v>113</v>
      </c>
      <c r="D66" s="82" t="s">
        <v>105</v>
      </c>
      <c r="E66" s="81" t="s">
        <v>105</v>
      </c>
    </row>
    <row r="67" spans="2:5" x14ac:dyDescent="0.35">
      <c r="B67" s="287" t="s">
        <v>114</v>
      </c>
      <c r="C67" s="290" t="s">
        <v>115</v>
      </c>
      <c r="D67" s="275" t="s">
        <v>105</v>
      </c>
      <c r="E67" s="277" t="s">
        <v>105</v>
      </c>
    </row>
    <row r="68" spans="2:5" x14ac:dyDescent="0.35">
      <c r="B68" s="288"/>
      <c r="C68" s="291"/>
      <c r="D68" s="293"/>
      <c r="E68" s="295"/>
    </row>
    <row r="69" spans="2:5" x14ac:dyDescent="0.35">
      <c r="B69" s="288"/>
      <c r="C69" s="291"/>
      <c r="D69" s="293"/>
      <c r="E69" s="295"/>
    </row>
    <row r="70" spans="2:5" x14ac:dyDescent="0.35">
      <c r="B70" s="288"/>
      <c r="C70" s="291"/>
      <c r="D70" s="293"/>
      <c r="E70" s="295"/>
    </row>
    <row r="71" spans="2:5" x14ac:dyDescent="0.35">
      <c r="B71" s="288"/>
      <c r="C71" s="291"/>
      <c r="D71" s="293"/>
      <c r="E71" s="295"/>
    </row>
    <row r="72" spans="2:5" x14ac:dyDescent="0.35">
      <c r="B72" s="288"/>
      <c r="C72" s="291"/>
      <c r="D72" s="293"/>
      <c r="E72" s="295"/>
    </row>
    <row r="73" spans="2:5" x14ac:dyDescent="0.35">
      <c r="B73" s="288"/>
      <c r="C73" s="291"/>
      <c r="D73" s="293"/>
      <c r="E73" s="295"/>
    </row>
    <row r="74" spans="2:5" x14ac:dyDescent="0.35">
      <c r="B74" s="288"/>
      <c r="C74" s="291"/>
      <c r="D74" s="293"/>
      <c r="E74" s="295"/>
    </row>
    <row r="75" spans="2:5" ht="15" thickBot="1" x14ac:dyDescent="0.4">
      <c r="B75" s="289"/>
      <c r="C75" s="292"/>
      <c r="D75" s="294"/>
      <c r="E75" s="296"/>
    </row>
    <row r="76" spans="2:5" ht="24" customHeight="1" thickBot="1" x14ac:dyDescent="0.4">
      <c r="B76" s="273" t="s">
        <v>116</v>
      </c>
      <c r="C76" s="274"/>
      <c r="D76" s="275" t="s">
        <v>105</v>
      </c>
      <c r="E76" s="277" t="s">
        <v>105</v>
      </c>
    </row>
    <row r="77" spans="2:5" ht="109.5" customHeight="1" x14ac:dyDescent="0.35">
      <c r="B77" s="279" t="s">
        <v>117</v>
      </c>
      <c r="C77" s="280"/>
      <c r="D77" s="276"/>
      <c r="E77" s="278"/>
    </row>
    <row r="78" spans="2:5" ht="52.5" customHeight="1" thickBot="1" x14ac:dyDescent="0.4">
      <c r="B78" s="231" t="s">
        <v>118</v>
      </c>
      <c r="C78" s="232"/>
      <c r="D78" s="232"/>
      <c r="E78" s="232"/>
    </row>
    <row r="79" spans="2:5" ht="33" customHeight="1" thickBot="1" x14ac:dyDescent="0.4">
      <c r="B79" s="250" t="s">
        <v>119</v>
      </c>
      <c r="C79" s="251"/>
      <c r="D79" s="83" t="s">
        <v>100</v>
      </c>
      <c r="E79" s="84" t="s">
        <v>101</v>
      </c>
    </row>
    <row r="80" spans="2:5" ht="34.5" customHeight="1" thickBot="1" x14ac:dyDescent="0.4">
      <c r="B80" s="252"/>
      <c r="C80" s="253"/>
      <c r="D80" s="285" t="s">
        <v>120</v>
      </c>
      <c r="E80" s="286"/>
    </row>
    <row r="81" spans="2:5" ht="108.75" customHeight="1" thickBot="1" x14ac:dyDescent="0.4">
      <c r="B81" s="85" t="s">
        <v>121</v>
      </c>
      <c r="C81" s="86" t="s">
        <v>122</v>
      </c>
      <c r="D81" s="87" t="s">
        <v>123</v>
      </c>
      <c r="E81" s="88" t="s">
        <v>124</v>
      </c>
    </row>
    <row r="82" spans="2:5" ht="84.5" thickBot="1" x14ac:dyDescent="0.4">
      <c r="B82" s="85" t="s">
        <v>125</v>
      </c>
      <c r="C82" s="86" t="s">
        <v>126</v>
      </c>
      <c r="D82" s="87" t="s">
        <v>123</v>
      </c>
      <c r="E82" s="88" t="s">
        <v>124</v>
      </c>
    </row>
    <row r="83" spans="2:5" ht="28.5" thickBot="1" x14ac:dyDescent="0.4">
      <c r="B83" s="85" t="s">
        <v>127</v>
      </c>
      <c r="C83" s="86" t="s">
        <v>128</v>
      </c>
      <c r="D83" s="89" t="s">
        <v>124</v>
      </c>
      <c r="E83" s="88" t="s">
        <v>124</v>
      </c>
    </row>
    <row r="84" spans="2:5" ht="28.5" thickBot="1" x14ac:dyDescent="0.4">
      <c r="B84" s="85" t="s">
        <v>129</v>
      </c>
      <c r="C84" s="86" t="s">
        <v>130</v>
      </c>
      <c r="D84" s="89" t="s">
        <v>124</v>
      </c>
      <c r="E84" s="88" t="s">
        <v>124</v>
      </c>
    </row>
    <row r="85" spans="2:5" ht="28.5" thickBot="1" x14ac:dyDescent="0.4">
      <c r="B85" s="85" t="s">
        <v>131</v>
      </c>
      <c r="C85" s="86" t="s">
        <v>132</v>
      </c>
      <c r="D85" s="89" t="s">
        <v>124</v>
      </c>
      <c r="E85" s="88" t="s">
        <v>124</v>
      </c>
    </row>
    <row r="86" spans="2:5" ht="70.5" thickBot="1" x14ac:dyDescent="0.4">
      <c r="B86" s="85" t="s">
        <v>133</v>
      </c>
      <c r="C86" s="86" t="s">
        <v>134</v>
      </c>
      <c r="D86" s="89" t="s">
        <v>124</v>
      </c>
      <c r="E86" s="88" t="s">
        <v>124</v>
      </c>
    </row>
    <row r="87" spans="2:5" ht="84.5" thickBot="1" x14ac:dyDescent="0.4">
      <c r="B87" s="85" t="s">
        <v>135</v>
      </c>
      <c r="C87" s="86" t="s">
        <v>136</v>
      </c>
      <c r="D87" s="89" t="s">
        <v>124</v>
      </c>
      <c r="E87" s="88" t="s">
        <v>124</v>
      </c>
    </row>
    <row r="88" spans="2:5" ht="56.5" thickBot="1" x14ac:dyDescent="0.4">
      <c r="B88" s="85" t="s">
        <v>137</v>
      </c>
      <c r="C88" s="86" t="s">
        <v>138</v>
      </c>
      <c r="D88" s="90"/>
      <c r="E88" s="91"/>
    </row>
    <row r="89" spans="2:5" ht="42.5" thickBot="1" x14ac:dyDescent="0.4">
      <c r="B89" s="92" t="s">
        <v>139</v>
      </c>
      <c r="C89" s="86" t="s">
        <v>140</v>
      </c>
      <c r="D89" s="93" t="s">
        <v>124</v>
      </c>
      <c r="E89" s="88" t="s">
        <v>124</v>
      </c>
    </row>
    <row r="90" spans="2:5" x14ac:dyDescent="0.35">
      <c r="B90" s="303" t="s">
        <v>141</v>
      </c>
      <c r="C90" s="94" t="s">
        <v>142</v>
      </c>
      <c r="D90" s="306" t="s">
        <v>124</v>
      </c>
      <c r="E90" s="309" t="s">
        <v>124</v>
      </c>
    </row>
    <row r="91" spans="2:5" ht="28.5" thickBot="1" x14ac:dyDescent="0.4">
      <c r="B91" s="304"/>
      <c r="C91" s="118" t="s">
        <v>143</v>
      </c>
      <c r="D91" s="307"/>
      <c r="E91" s="310"/>
    </row>
    <row r="92" spans="2:5" ht="70.5" thickBot="1" x14ac:dyDescent="0.4">
      <c r="B92" s="305"/>
      <c r="C92" s="95" t="s">
        <v>144</v>
      </c>
      <c r="D92" s="308"/>
      <c r="E92" s="311"/>
    </row>
    <row r="93" spans="2:5" ht="74.25" customHeight="1" x14ac:dyDescent="0.35">
      <c r="B93" s="96" t="s">
        <v>145</v>
      </c>
      <c r="C93" s="97" t="s">
        <v>146</v>
      </c>
      <c r="D93" s="98"/>
      <c r="E93" s="99"/>
    </row>
    <row r="94" spans="2:5" ht="15" customHeight="1" thickBot="1" x14ac:dyDescent="0.4">
      <c r="B94" s="231" t="s">
        <v>147</v>
      </c>
      <c r="C94" s="232"/>
      <c r="D94" s="232"/>
      <c r="E94" s="232"/>
    </row>
    <row r="95" spans="2:5" ht="52.5" customHeight="1" thickBot="1" x14ac:dyDescent="0.4">
      <c r="B95" s="312" t="s">
        <v>148</v>
      </c>
      <c r="C95" s="313"/>
      <c r="D95" s="100" t="s">
        <v>149</v>
      </c>
      <c r="E95" s="101" t="s">
        <v>150</v>
      </c>
    </row>
    <row r="96" spans="2:5" ht="25.5" customHeight="1" thickBot="1" x14ac:dyDescent="0.4">
      <c r="B96" s="92" t="s">
        <v>151</v>
      </c>
      <c r="C96" s="86" t="s">
        <v>152</v>
      </c>
      <c r="D96" s="102" t="s">
        <v>124</v>
      </c>
      <c r="E96" s="103" t="s">
        <v>124</v>
      </c>
    </row>
    <row r="97" spans="2:5" ht="22" customHeight="1" thickBot="1" x14ac:dyDescent="0.4">
      <c r="B97" s="92" t="s">
        <v>153</v>
      </c>
      <c r="C97" s="86" t="s">
        <v>154</v>
      </c>
      <c r="D97" s="93" t="s">
        <v>124</v>
      </c>
      <c r="E97" s="88" t="s">
        <v>124</v>
      </c>
    </row>
    <row r="98" spans="2:5" ht="26.5" customHeight="1" thickBot="1" x14ac:dyDescent="0.4">
      <c r="B98" s="92" t="s">
        <v>155</v>
      </c>
      <c r="C98" s="86" t="s">
        <v>156</v>
      </c>
      <c r="D98" s="93" t="s">
        <v>124</v>
      </c>
      <c r="E98" s="88" t="s">
        <v>124</v>
      </c>
    </row>
    <row r="99" spans="2:5" ht="26.5" customHeight="1" thickBot="1" x14ac:dyDescent="0.4">
      <c r="B99" s="92" t="s">
        <v>157</v>
      </c>
      <c r="C99" s="86" t="s">
        <v>158</v>
      </c>
      <c r="D99" s="93" t="s">
        <v>124</v>
      </c>
      <c r="E99" s="88" t="s">
        <v>124</v>
      </c>
    </row>
    <row r="100" spans="2:5" ht="42.5" thickBot="1" x14ac:dyDescent="0.4">
      <c r="B100" s="92" t="s">
        <v>159</v>
      </c>
      <c r="C100" s="86" t="s">
        <v>160</v>
      </c>
      <c r="D100" s="93" t="s">
        <v>124</v>
      </c>
      <c r="E100" s="88" t="s">
        <v>124</v>
      </c>
    </row>
    <row r="101" spans="2:5" ht="16.5" customHeight="1" thickBot="1" x14ac:dyDescent="0.4">
      <c r="B101" s="92" t="s">
        <v>161</v>
      </c>
      <c r="C101" s="86" t="s">
        <v>162</v>
      </c>
      <c r="D101" s="93" t="s">
        <v>124</v>
      </c>
      <c r="E101" s="88" t="s">
        <v>124</v>
      </c>
    </row>
    <row r="102" spans="2:5" ht="42.5" thickBot="1" x14ac:dyDescent="0.4">
      <c r="B102" s="92" t="s">
        <v>163</v>
      </c>
      <c r="C102" s="86" t="s">
        <v>164</v>
      </c>
      <c r="D102" s="93" t="s">
        <v>124</v>
      </c>
      <c r="E102" s="88" t="s">
        <v>124</v>
      </c>
    </row>
    <row r="103" spans="2:5" ht="14.5" customHeight="1" x14ac:dyDescent="0.35">
      <c r="B103" s="314" t="s">
        <v>165</v>
      </c>
      <c r="C103" s="315"/>
      <c r="D103" s="315"/>
      <c r="E103" s="316"/>
    </row>
    <row r="104" spans="2:5" ht="67.5" customHeight="1" thickBot="1" x14ac:dyDescent="0.4">
      <c r="B104" s="317" t="s">
        <v>166</v>
      </c>
      <c r="C104" s="318"/>
      <c r="D104" s="318"/>
      <c r="E104" s="319"/>
    </row>
    <row r="105" spans="2:5" ht="31.5" thickBot="1" x14ac:dyDescent="0.4">
      <c r="B105" s="70" t="s">
        <v>167</v>
      </c>
      <c r="C105" s="320" t="s">
        <v>168</v>
      </c>
      <c r="D105" s="321"/>
      <c r="E105" s="322"/>
    </row>
    <row r="106" spans="2:5" ht="28.5" customHeight="1" thickBot="1" x14ac:dyDescent="0.4">
      <c r="B106" s="70" t="s">
        <v>169</v>
      </c>
      <c r="C106" s="323"/>
      <c r="D106" s="324"/>
      <c r="E106" s="325"/>
    </row>
    <row r="107" spans="2:5" ht="25.5" customHeight="1" thickBot="1" x14ac:dyDescent="0.4">
      <c r="B107" s="70" t="s">
        <v>170</v>
      </c>
      <c r="C107" s="323"/>
      <c r="D107" s="324"/>
      <c r="E107" s="325"/>
    </row>
    <row r="108" spans="2:5" ht="31.5" customHeight="1" thickBot="1" x14ac:dyDescent="0.4">
      <c r="B108" s="70" t="s">
        <v>171</v>
      </c>
      <c r="C108" s="323"/>
      <c r="D108" s="324"/>
      <c r="E108" s="325"/>
    </row>
    <row r="109" spans="2:5" ht="33.65" customHeight="1" x14ac:dyDescent="0.35">
      <c r="B109" s="300" t="s">
        <v>172</v>
      </c>
      <c r="C109" s="301"/>
      <c r="D109" s="301"/>
      <c r="E109" s="302"/>
    </row>
  </sheetData>
  <mergeCells count="74">
    <mergeCell ref="B42:B44"/>
    <mergeCell ref="C44:E44"/>
    <mergeCell ref="B109:E109"/>
    <mergeCell ref="B90:B92"/>
    <mergeCell ref="D90:D92"/>
    <mergeCell ref="E90:E92"/>
    <mergeCell ref="B94:E94"/>
    <mergeCell ref="B95:C95"/>
    <mergeCell ref="B103:E103"/>
    <mergeCell ref="B104:E104"/>
    <mergeCell ref="C105:E105"/>
    <mergeCell ref="C106:E106"/>
    <mergeCell ref="C107:E107"/>
    <mergeCell ref="C108:E108"/>
    <mergeCell ref="D80:E80"/>
    <mergeCell ref="B59:E59"/>
    <mergeCell ref="D76:D77"/>
    <mergeCell ref="E76:E77"/>
    <mergeCell ref="B77:C77"/>
    <mergeCell ref="B78:E78"/>
    <mergeCell ref="B60:C61"/>
    <mergeCell ref="D61:E61"/>
    <mergeCell ref="B67:B75"/>
    <mergeCell ref="C67:C75"/>
    <mergeCell ref="D67:D75"/>
    <mergeCell ref="E67:E75"/>
    <mergeCell ref="B79:C80"/>
    <mergeCell ref="B58:E58"/>
    <mergeCell ref="B47:C47"/>
    <mergeCell ref="D47:E47"/>
    <mergeCell ref="B48:C48"/>
    <mergeCell ref="D48:E48"/>
    <mergeCell ref="B50:F50"/>
    <mergeCell ref="D49:E49"/>
    <mergeCell ref="B54:E54"/>
    <mergeCell ref="B55:E55"/>
    <mergeCell ref="B56:E56"/>
    <mergeCell ref="B57:E57"/>
    <mergeCell ref="B49:C49"/>
    <mergeCell ref="B52:E52"/>
    <mergeCell ref="B53:E53"/>
    <mergeCell ref="B76:C76"/>
    <mergeCell ref="B21:F21"/>
    <mergeCell ref="B26:F26"/>
    <mergeCell ref="B46:C46"/>
    <mergeCell ref="D46:E46"/>
    <mergeCell ref="B39:F39"/>
    <mergeCell ref="C41:E41"/>
    <mergeCell ref="C42:E42"/>
    <mergeCell ref="C43:E43"/>
    <mergeCell ref="C45:F45"/>
    <mergeCell ref="B29:F29"/>
    <mergeCell ref="B32:F32"/>
    <mergeCell ref="C31:E31"/>
    <mergeCell ref="B34:F34"/>
    <mergeCell ref="B37:F37"/>
    <mergeCell ref="B36:F36"/>
    <mergeCell ref="B35:F35"/>
    <mergeCell ref="B14:C14"/>
    <mergeCell ref="D14:F14"/>
    <mergeCell ref="B15:C15"/>
    <mergeCell ref="D15:F15"/>
    <mergeCell ref="E17:F18"/>
    <mergeCell ref="B18:C18"/>
    <mergeCell ref="B3:F3"/>
    <mergeCell ref="B4:F7"/>
    <mergeCell ref="B10:C10"/>
    <mergeCell ref="D10:F10"/>
    <mergeCell ref="B13:C13"/>
    <mergeCell ref="D13:F13"/>
    <mergeCell ref="D11:F11"/>
    <mergeCell ref="B11:C11"/>
    <mergeCell ref="B12:C12"/>
    <mergeCell ref="D12:F12"/>
  </mergeCells>
  <dataValidations count="1">
    <dataValidation type="list" allowBlank="1" showInputMessage="1" showErrorMessage="1" sqref="D18" xr:uid="{06011065-7ED7-4EF5-882F-2D08BDE336E3}">
      <formula1>"YES,NO"</formula1>
    </dataValidation>
  </dataValidations>
  <pageMargins left="0.7" right="0.7" top="0.75" bottom="0.75" header="0.3" footer="0.3"/>
  <pageSetup paperSize="9" scale="70"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5D354-1A52-438D-B2CA-19AF2DD81640}">
  <sheetPr codeName="Sheet5">
    <tabColor theme="9" tint="0.59999389629810485"/>
  </sheetPr>
  <dimension ref="A1:L42"/>
  <sheetViews>
    <sheetView workbookViewId="0">
      <selection activeCell="C37" sqref="C37:J37"/>
    </sheetView>
  </sheetViews>
  <sheetFormatPr defaultRowHeight="15" customHeight="1" x14ac:dyDescent="0.35"/>
  <cols>
    <col min="1" max="1" width="15.1796875" customWidth="1"/>
    <col min="2" max="2" width="65.1796875" customWidth="1"/>
    <col min="3" max="3" width="16.26953125" customWidth="1"/>
    <col min="4" max="4" width="34.26953125" customWidth="1"/>
    <col min="5" max="5" width="7.54296875" customWidth="1"/>
    <col min="6" max="6" width="11.453125" customWidth="1"/>
    <col min="8" max="8" width="6.453125" customWidth="1"/>
    <col min="9" max="9" width="12.453125" customWidth="1"/>
    <col min="10" max="10" width="17.26953125" customWidth="1"/>
  </cols>
  <sheetData>
    <row r="1" spans="1:12" ht="21" x14ac:dyDescent="0.35">
      <c r="A1" s="1" t="s">
        <v>173</v>
      </c>
      <c r="B1" s="1"/>
    </row>
    <row r="2" spans="1:12" ht="57" customHeight="1" x14ac:dyDescent="0.35">
      <c r="A2" s="345" t="s">
        <v>174</v>
      </c>
      <c r="B2" s="345"/>
      <c r="C2" s="345"/>
      <c r="D2" s="345"/>
      <c r="E2" s="345"/>
      <c r="F2" s="345"/>
      <c r="G2" s="345"/>
      <c r="H2" s="345"/>
      <c r="I2" s="345"/>
      <c r="J2" s="345"/>
    </row>
    <row r="3" spans="1:12" ht="15.5" x14ac:dyDescent="0.35">
      <c r="A3" s="2"/>
      <c r="E3" s="119"/>
    </row>
    <row r="4" spans="1:12" ht="36" customHeight="1" x14ac:dyDescent="0.35">
      <c r="A4" s="351" t="s">
        <v>175</v>
      </c>
      <c r="B4" s="352"/>
      <c r="C4" s="353"/>
      <c r="D4" s="65" t="s">
        <v>176</v>
      </c>
      <c r="E4" s="64" t="s">
        <v>177</v>
      </c>
      <c r="F4" s="64" t="s">
        <v>178</v>
      </c>
      <c r="G4" s="346" t="s">
        <v>179</v>
      </c>
      <c r="H4" s="346"/>
      <c r="I4" s="346" t="s">
        <v>180</v>
      </c>
      <c r="J4" s="346"/>
    </row>
    <row r="5" spans="1:12" ht="15.5" x14ac:dyDescent="0.35">
      <c r="A5" s="3" t="s">
        <v>181</v>
      </c>
      <c r="B5" s="361" t="s">
        <v>182</v>
      </c>
      <c r="C5" s="362"/>
      <c r="D5" s="124" t="s">
        <v>183</v>
      </c>
      <c r="E5" s="125">
        <v>2</v>
      </c>
      <c r="F5" s="122">
        <v>0.25</v>
      </c>
      <c r="G5" s="347">
        <f t="shared" ref="G5:G10" si="0">F5*1000</f>
        <v>250</v>
      </c>
      <c r="H5" s="347"/>
      <c r="I5" s="349">
        <v>0.4</v>
      </c>
      <c r="J5" s="350"/>
    </row>
    <row r="6" spans="1:12" ht="15.5" x14ac:dyDescent="0.35">
      <c r="A6" s="3" t="s">
        <v>184</v>
      </c>
      <c r="B6" s="361" t="s">
        <v>185</v>
      </c>
      <c r="C6" s="362"/>
      <c r="D6" s="124" t="s">
        <v>186</v>
      </c>
      <c r="E6" s="125">
        <v>1</v>
      </c>
      <c r="F6" s="122">
        <v>0.15</v>
      </c>
      <c r="G6" s="347">
        <f t="shared" si="0"/>
        <v>150</v>
      </c>
      <c r="H6" s="347"/>
      <c r="I6" s="349">
        <v>0.4</v>
      </c>
      <c r="J6" s="350"/>
    </row>
    <row r="7" spans="1:12" ht="15.5" x14ac:dyDescent="0.35">
      <c r="A7" s="3" t="s">
        <v>187</v>
      </c>
      <c r="B7" s="361" t="s">
        <v>188</v>
      </c>
      <c r="C7" s="362"/>
      <c r="D7" s="124" t="s">
        <v>186</v>
      </c>
      <c r="E7" s="125">
        <v>1</v>
      </c>
      <c r="F7" s="122">
        <v>0.15</v>
      </c>
      <c r="G7" s="347">
        <f t="shared" si="0"/>
        <v>150</v>
      </c>
      <c r="H7" s="347"/>
      <c r="I7" s="349">
        <v>0.4</v>
      </c>
      <c r="J7" s="350"/>
    </row>
    <row r="8" spans="1:12" ht="15.5" x14ac:dyDescent="0.35">
      <c r="A8" s="3" t="s">
        <v>189</v>
      </c>
      <c r="B8" s="361" t="s">
        <v>190</v>
      </c>
      <c r="C8" s="362"/>
      <c r="D8" s="124" t="s">
        <v>186</v>
      </c>
      <c r="E8" s="125">
        <v>1</v>
      </c>
      <c r="F8" s="122">
        <v>0.1</v>
      </c>
      <c r="G8" s="347">
        <f t="shared" si="0"/>
        <v>100</v>
      </c>
      <c r="H8" s="347"/>
      <c r="I8" s="359">
        <v>0.4</v>
      </c>
      <c r="J8" s="360"/>
    </row>
    <row r="9" spans="1:12" ht="15.5" x14ac:dyDescent="0.35">
      <c r="A9" s="3" t="s">
        <v>191</v>
      </c>
      <c r="B9" s="361" t="s">
        <v>192</v>
      </c>
      <c r="C9" s="362"/>
      <c r="D9" s="124" t="s">
        <v>183</v>
      </c>
      <c r="E9" s="125">
        <v>1</v>
      </c>
      <c r="F9" s="122">
        <v>0.05</v>
      </c>
      <c r="G9" s="347">
        <f t="shared" si="0"/>
        <v>50</v>
      </c>
      <c r="H9" s="347"/>
      <c r="I9" s="349" t="s">
        <v>193</v>
      </c>
      <c r="J9" s="350"/>
    </row>
    <row r="10" spans="1:12" ht="15.5" x14ac:dyDescent="0.35">
      <c r="A10" s="3" t="s">
        <v>194</v>
      </c>
      <c r="B10" s="361" t="s">
        <v>195</v>
      </c>
      <c r="C10" s="362"/>
      <c r="D10" s="124" t="s">
        <v>186</v>
      </c>
      <c r="E10" s="125">
        <v>1</v>
      </c>
      <c r="F10" s="122">
        <v>0.05</v>
      </c>
      <c r="G10" s="347">
        <f t="shared" si="0"/>
        <v>50</v>
      </c>
      <c r="H10" s="347"/>
      <c r="I10" s="350" t="s">
        <v>193</v>
      </c>
      <c r="J10" s="350"/>
    </row>
    <row r="11" spans="1:12" ht="15.5" x14ac:dyDescent="0.35">
      <c r="A11" s="3"/>
      <c r="B11" s="361" t="s">
        <v>196</v>
      </c>
      <c r="C11" s="362"/>
      <c r="D11" s="124" t="s">
        <v>183</v>
      </c>
      <c r="E11" s="126" t="s">
        <v>197</v>
      </c>
      <c r="F11" s="122">
        <v>0.25</v>
      </c>
      <c r="G11" s="347">
        <f>F11*1000</f>
        <v>250</v>
      </c>
      <c r="H11" s="347"/>
      <c r="I11" s="348" t="s">
        <v>193</v>
      </c>
      <c r="J11" s="347"/>
    </row>
    <row r="12" spans="1:12" ht="15.5" x14ac:dyDescent="0.35">
      <c r="A12" s="3" t="s">
        <v>198</v>
      </c>
      <c r="B12" s="357"/>
      <c r="C12" s="358"/>
      <c r="D12" s="124"/>
      <c r="E12" s="122"/>
      <c r="F12" s="122">
        <f>SUM(F5:F11)</f>
        <v>1</v>
      </c>
      <c r="G12" s="354">
        <f>SUM(G5:H11)</f>
        <v>1000</v>
      </c>
      <c r="H12" s="354"/>
      <c r="I12" s="348"/>
      <c r="J12" s="347"/>
    </row>
    <row r="13" spans="1:12" ht="15.5" x14ac:dyDescent="0.35">
      <c r="A13" s="4"/>
      <c r="B13" s="5"/>
      <c r="C13" s="5"/>
      <c r="D13" s="5"/>
      <c r="E13" s="5"/>
      <c r="F13" s="5"/>
      <c r="G13" s="5"/>
      <c r="H13" s="5"/>
      <c r="I13" s="5"/>
      <c r="J13" s="5"/>
    </row>
    <row r="14" spans="1:12" s="121" customFormat="1" ht="15.5" x14ac:dyDescent="0.35">
      <c r="A14" s="355" t="s">
        <v>199</v>
      </c>
      <c r="B14" s="356"/>
      <c r="C14" s="356"/>
      <c r="D14" s="356"/>
      <c r="E14" s="356"/>
      <c r="F14" s="356"/>
      <c r="G14" s="356"/>
      <c r="H14" s="356"/>
      <c r="I14" s="356"/>
      <c r="J14" s="356"/>
      <c r="K14" s="356"/>
      <c r="L14" s="356"/>
    </row>
    <row r="15" spans="1:12" s="121" customFormat="1" ht="39.75" customHeight="1" x14ac:dyDescent="0.35">
      <c r="A15" s="355" t="s">
        <v>393</v>
      </c>
      <c r="B15" s="356"/>
      <c r="C15" s="356"/>
      <c r="D15" s="356"/>
      <c r="E15" s="356"/>
      <c r="F15" s="356"/>
      <c r="G15" s="356"/>
      <c r="H15" s="356"/>
      <c r="I15" s="356"/>
      <c r="J15" s="356"/>
      <c r="K15" s="356"/>
      <c r="L15" s="356"/>
    </row>
    <row r="16" spans="1:12" s="121" customFormat="1" ht="36.75" customHeight="1" x14ac:dyDescent="0.35">
      <c r="A16" s="355" t="s">
        <v>200</v>
      </c>
      <c r="B16" s="355"/>
      <c r="C16" s="355"/>
      <c r="D16" s="355"/>
      <c r="E16" s="355"/>
      <c r="F16" s="355"/>
      <c r="G16" s="355"/>
      <c r="H16" s="355"/>
      <c r="I16" s="355"/>
      <c r="J16" s="355"/>
      <c r="K16" s="355"/>
      <c r="L16" s="355"/>
    </row>
    <row r="17" spans="1:12" s="121" customFormat="1" ht="25.5" customHeight="1" x14ac:dyDescent="0.35">
      <c r="A17" s="355" t="s">
        <v>201</v>
      </c>
      <c r="B17" s="355"/>
      <c r="C17" s="355"/>
      <c r="D17" s="355"/>
      <c r="E17" s="355"/>
      <c r="F17" s="355"/>
      <c r="G17" s="355"/>
      <c r="H17" s="355"/>
      <c r="I17" s="355"/>
      <c r="J17" s="355"/>
      <c r="K17" s="355"/>
      <c r="L17"/>
    </row>
    <row r="18" spans="1:12" ht="15.75" customHeight="1" x14ac:dyDescent="0.35">
      <c r="A18" s="6"/>
    </row>
    <row r="19" spans="1:12" ht="15" customHeight="1" x14ac:dyDescent="0.35">
      <c r="A19" s="330" t="s">
        <v>202</v>
      </c>
      <c r="B19" s="330"/>
      <c r="C19" s="330"/>
      <c r="D19" s="330"/>
      <c r="E19" s="330"/>
      <c r="F19" s="330"/>
      <c r="G19" s="330"/>
      <c r="H19" s="330"/>
      <c r="I19" s="330"/>
      <c r="J19" s="330"/>
    </row>
    <row r="20" spans="1:12" ht="39.75" customHeight="1" x14ac:dyDescent="0.35">
      <c r="A20" s="329" t="s">
        <v>394</v>
      </c>
      <c r="B20" s="329"/>
      <c r="C20" s="329"/>
      <c r="D20" s="329"/>
      <c r="E20" s="329"/>
      <c r="F20" s="329"/>
      <c r="G20" s="329"/>
      <c r="H20" s="329"/>
      <c r="I20" s="329"/>
      <c r="J20" s="329"/>
    </row>
    <row r="21" spans="1:12" ht="146.25" customHeight="1" x14ac:dyDescent="0.35">
      <c r="A21" s="332" t="s">
        <v>390</v>
      </c>
      <c r="B21" s="335"/>
      <c r="C21" s="336"/>
      <c r="D21" s="336"/>
      <c r="E21" s="336"/>
      <c r="F21" s="336"/>
      <c r="G21" s="336"/>
      <c r="H21" s="336"/>
      <c r="I21" s="336"/>
      <c r="J21" s="336"/>
    </row>
    <row r="22" spans="1:12" ht="27" customHeight="1" x14ac:dyDescent="0.35">
      <c r="A22" s="338" t="s">
        <v>381</v>
      </c>
      <c r="B22" s="338"/>
      <c r="C22" s="338"/>
      <c r="D22" s="338"/>
      <c r="E22" s="338"/>
      <c r="F22" s="338"/>
      <c r="G22" s="338"/>
      <c r="H22" s="338"/>
      <c r="I22" s="338"/>
      <c r="J22" s="338"/>
    </row>
    <row r="23" spans="1:12" ht="15.5" x14ac:dyDescent="0.35">
      <c r="A23" s="330" t="s">
        <v>204</v>
      </c>
      <c r="B23" s="330"/>
      <c r="C23" s="330"/>
      <c r="D23" s="330"/>
      <c r="E23" s="330"/>
      <c r="F23" s="330"/>
      <c r="G23" s="330"/>
      <c r="H23" s="330"/>
      <c r="I23" s="330"/>
      <c r="J23" s="330"/>
    </row>
    <row r="24" spans="1:12" ht="33.75" customHeight="1" x14ac:dyDescent="0.35">
      <c r="A24" s="331" t="s">
        <v>205</v>
      </c>
      <c r="B24" s="331"/>
      <c r="C24" s="331"/>
      <c r="D24" s="331"/>
      <c r="E24" s="331"/>
      <c r="F24" s="331"/>
      <c r="G24" s="331"/>
      <c r="H24" s="331"/>
      <c r="I24" s="331"/>
      <c r="J24" s="331"/>
    </row>
    <row r="25" spans="1:12" ht="166.5" customHeight="1" x14ac:dyDescent="0.35">
      <c r="A25" s="332" t="s">
        <v>206</v>
      </c>
      <c r="B25" s="333"/>
      <c r="C25" s="336"/>
      <c r="D25" s="336"/>
      <c r="E25" s="336"/>
      <c r="F25" s="336"/>
      <c r="G25" s="336"/>
      <c r="H25" s="336"/>
      <c r="I25" s="336"/>
      <c r="J25" s="336"/>
    </row>
    <row r="26" spans="1:12" ht="24" customHeight="1" x14ac:dyDescent="0.35">
      <c r="A26" s="338" t="s">
        <v>203</v>
      </c>
      <c r="B26" s="338"/>
      <c r="C26" s="338"/>
      <c r="D26" s="338"/>
      <c r="E26" s="338"/>
      <c r="F26" s="338"/>
      <c r="G26" s="338"/>
      <c r="H26" s="338"/>
      <c r="I26" s="338"/>
      <c r="J26" s="338"/>
    </row>
    <row r="27" spans="1:12" ht="27.75" customHeight="1" x14ac:dyDescent="0.35">
      <c r="A27" s="330" t="s">
        <v>207</v>
      </c>
      <c r="B27" s="330"/>
      <c r="C27" s="330"/>
      <c r="D27" s="330"/>
      <c r="E27" s="330"/>
      <c r="F27" s="330"/>
      <c r="G27" s="330"/>
      <c r="H27" s="330"/>
      <c r="I27" s="330"/>
      <c r="J27" s="330"/>
    </row>
    <row r="28" spans="1:12" ht="39.75" customHeight="1" x14ac:dyDescent="0.35">
      <c r="A28" s="331" t="s">
        <v>205</v>
      </c>
      <c r="B28" s="331"/>
      <c r="C28" s="331"/>
      <c r="D28" s="331"/>
      <c r="E28" s="331"/>
      <c r="F28" s="331"/>
      <c r="G28" s="331"/>
      <c r="H28" s="331"/>
      <c r="I28" s="331"/>
      <c r="J28" s="331"/>
    </row>
    <row r="29" spans="1:12" ht="216" customHeight="1" x14ac:dyDescent="0.35">
      <c r="A29" s="334" t="s">
        <v>208</v>
      </c>
      <c r="B29" s="335"/>
      <c r="C29" s="336"/>
      <c r="D29" s="336"/>
      <c r="E29" s="336"/>
      <c r="F29" s="336"/>
      <c r="G29" s="336"/>
      <c r="H29" s="336"/>
      <c r="I29" s="336"/>
      <c r="J29" s="336"/>
    </row>
    <row r="30" spans="1:12" ht="24" customHeight="1" x14ac:dyDescent="0.35">
      <c r="A30" s="337" t="s">
        <v>203</v>
      </c>
      <c r="B30" s="337"/>
      <c r="C30" s="337"/>
      <c r="D30" s="337"/>
      <c r="E30" s="337"/>
      <c r="F30" s="337"/>
      <c r="G30" s="337"/>
      <c r="H30" s="337"/>
      <c r="I30" s="337"/>
      <c r="J30" s="337"/>
    </row>
    <row r="31" spans="1:12" ht="27.75" customHeight="1" x14ac:dyDescent="0.35">
      <c r="A31" s="330" t="s">
        <v>209</v>
      </c>
      <c r="B31" s="330"/>
      <c r="C31" s="330"/>
      <c r="D31" s="330"/>
      <c r="E31" s="330"/>
      <c r="F31" s="330"/>
      <c r="G31" s="330"/>
      <c r="H31" s="330"/>
      <c r="I31" s="330"/>
      <c r="J31" s="330"/>
    </row>
    <row r="32" spans="1:12" ht="39.75" customHeight="1" x14ac:dyDescent="0.35">
      <c r="A32" s="331" t="s">
        <v>391</v>
      </c>
      <c r="B32" s="331"/>
      <c r="C32" s="331"/>
      <c r="D32" s="331"/>
      <c r="E32" s="331"/>
      <c r="F32" s="331"/>
      <c r="G32" s="331"/>
      <c r="H32" s="331"/>
      <c r="I32" s="331"/>
      <c r="J32" s="331"/>
    </row>
    <row r="33" spans="1:10" ht="145.5" customHeight="1" x14ac:dyDescent="0.35">
      <c r="A33" s="334" t="s">
        <v>392</v>
      </c>
      <c r="B33" s="335"/>
      <c r="C33" s="336"/>
      <c r="D33" s="336"/>
      <c r="E33" s="336"/>
      <c r="F33" s="336"/>
      <c r="G33" s="336"/>
      <c r="H33" s="336"/>
      <c r="I33" s="336"/>
      <c r="J33" s="336"/>
    </row>
    <row r="34" spans="1:10" ht="24" customHeight="1" x14ac:dyDescent="0.35">
      <c r="A34" s="337"/>
      <c r="B34" s="337"/>
      <c r="C34" s="337"/>
      <c r="D34" s="337"/>
      <c r="E34" s="337"/>
      <c r="F34" s="337"/>
      <c r="G34" s="337"/>
      <c r="H34" s="337"/>
      <c r="I34" s="337"/>
      <c r="J34" s="337"/>
    </row>
    <row r="35" spans="1:10" ht="37" customHeight="1" x14ac:dyDescent="0.35">
      <c r="A35" s="330" t="s">
        <v>210</v>
      </c>
      <c r="B35" s="330"/>
      <c r="C35" s="330"/>
      <c r="D35" s="330"/>
      <c r="E35" s="330"/>
      <c r="F35" s="330"/>
      <c r="G35" s="330"/>
      <c r="H35" s="330"/>
      <c r="I35" s="330"/>
      <c r="J35" s="330"/>
    </row>
    <row r="36" spans="1:10" ht="33" customHeight="1" x14ac:dyDescent="0.35">
      <c r="A36" s="329" t="s">
        <v>205</v>
      </c>
      <c r="B36" s="329"/>
      <c r="C36" s="329"/>
      <c r="D36" s="329"/>
      <c r="E36" s="329"/>
      <c r="F36" s="329"/>
      <c r="G36" s="329"/>
      <c r="H36" s="329"/>
      <c r="I36" s="329"/>
      <c r="J36" s="329"/>
    </row>
    <row r="37" spans="1:10" ht="167.25" customHeight="1" x14ac:dyDescent="0.35">
      <c r="A37" s="410" t="s">
        <v>416</v>
      </c>
      <c r="B37" s="344"/>
      <c r="C37" s="341"/>
      <c r="D37" s="342"/>
      <c r="E37" s="342"/>
      <c r="F37" s="342"/>
      <c r="G37" s="342"/>
      <c r="H37" s="342"/>
      <c r="I37" s="342"/>
      <c r="J37" s="343"/>
    </row>
    <row r="38" spans="1:10" ht="20.149999999999999" customHeight="1" x14ac:dyDescent="0.35">
      <c r="A38" s="396" t="s">
        <v>381</v>
      </c>
      <c r="B38" s="338"/>
      <c r="C38" s="338"/>
      <c r="D38" s="338"/>
      <c r="E38" s="338"/>
      <c r="F38" s="338"/>
      <c r="G38" s="338"/>
      <c r="H38" s="338"/>
      <c r="I38" s="338"/>
      <c r="J38" s="338"/>
    </row>
    <row r="39" spans="1:10" ht="42.75" customHeight="1" x14ac:dyDescent="0.35">
      <c r="A39" s="330" t="s">
        <v>382</v>
      </c>
      <c r="B39" s="330"/>
      <c r="C39" s="330"/>
      <c r="D39" s="330"/>
      <c r="E39" s="330"/>
      <c r="F39" s="330"/>
      <c r="G39" s="330"/>
      <c r="H39" s="330"/>
      <c r="I39" s="330"/>
      <c r="J39" s="330"/>
    </row>
    <row r="40" spans="1:10" ht="28" customHeight="1" x14ac:dyDescent="0.35">
      <c r="A40" s="329" t="s">
        <v>205</v>
      </c>
      <c r="B40" s="329"/>
      <c r="C40" s="329"/>
      <c r="D40" s="329"/>
      <c r="E40" s="329"/>
      <c r="F40" s="329"/>
      <c r="G40" s="329"/>
      <c r="H40" s="329"/>
      <c r="I40" s="329"/>
      <c r="J40" s="329"/>
    </row>
    <row r="41" spans="1:10" ht="106.5" customHeight="1" x14ac:dyDescent="0.35">
      <c r="A41" s="339" t="s">
        <v>211</v>
      </c>
      <c r="B41" s="340"/>
      <c r="C41" s="341"/>
      <c r="D41" s="342"/>
      <c r="E41" s="342"/>
      <c r="F41" s="342"/>
      <c r="G41" s="342"/>
      <c r="H41" s="342"/>
      <c r="I41" s="342"/>
      <c r="J41" s="343"/>
    </row>
    <row r="42" spans="1:10" ht="24.75" customHeight="1" x14ac:dyDescent="0.35">
      <c r="A42" s="338" t="s">
        <v>203</v>
      </c>
      <c r="B42" s="338"/>
      <c r="C42" s="338"/>
      <c r="D42" s="338"/>
      <c r="E42" s="338"/>
      <c r="F42" s="338"/>
      <c r="G42" s="338"/>
      <c r="H42" s="338"/>
      <c r="I42" s="338"/>
      <c r="J42" s="338"/>
    </row>
  </sheetData>
  <mergeCells count="62">
    <mergeCell ref="I8:J8"/>
    <mergeCell ref="B9:C9"/>
    <mergeCell ref="B10:C10"/>
    <mergeCell ref="B11:C11"/>
    <mergeCell ref="B5:C5"/>
    <mergeCell ref="B6:C6"/>
    <mergeCell ref="B7:C7"/>
    <mergeCell ref="B8:C8"/>
    <mergeCell ref="G8:H8"/>
    <mergeCell ref="A20:J20"/>
    <mergeCell ref="A28:J28"/>
    <mergeCell ref="C25:J25"/>
    <mergeCell ref="A21:B21"/>
    <mergeCell ref="C21:J21"/>
    <mergeCell ref="A22:J22"/>
    <mergeCell ref="G12:H12"/>
    <mergeCell ref="I12:J12"/>
    <mergeCell ref="A19:J19"/>
    <mergeCell ref="A14:L14"/>
    <mergeCell ref="A15:L15"/>
    <mergeCell ref="A16:L16"/>
    <mergeCell ref="A17:K17"/>
    <mergeCell ref="B12:C12"/>
    <mergeCell ref="A2:J2"/>
    <mergeCell ref="G4:H4"/>
    <mergeCell ref="I4:J4"/>
    <mergeCell ref="G11:H11"/>
    <mergeCell ref="I11:J11"/>
    <mergeCell ref="I7:J7"/>
    <mergeCell ref="G10:H10"/>
    <mergeCell ref="I10:J10"/>
    <mergeCell ref="G7:H7"/>
    <mergeCell ref="G9:H9"/>
    <mergeCell ref="I9:J9"/>
    <mergeCell ref="G5:H5"/>
    <mergeCell ref="I5:J5"/>
    <mergeCell ref="G6:H6"/>
    <mergeCell ref="I6:J6"/>
    <mergeCell ref="A4:C4"/>
    <mergeCell ref="A41:B41"/>
    <mergeCell ref="C41:J41"/>
    <mergeCell ref="A42:J42"/>
    <mergeCell ref="C37:J37"/>
    <mergeCell ref="A37:B37"/>
    <mergeCell ref="A38:J38"/>
    <mergeCell ref="A39:J39"/>
    <mergeCell ref="A40:J40"/>
    <mergeCell ref="A36:J36"/>
    <mergeCell ref="A23:J23"/>
    <mergeCell ref="A24:J24"/>
    <mergeCell ref="A25:B25"/>
    <mergeCell ref="A29:B29"/>
    <mergeCell ref="C29:J29"/>
    <mergeCell ref="A35:J35"/>
    <mergeCell ref="A30:J30"/>
    <mergeCell ref="A26:J26"/>
    <mergeCell ref="A27:J27"/>
    <mergeCell ref="A31:J31"/>
    <mergeCell ref="A32:J32"/>
    <mergeCell ref="A33:B33"/>
    <mergeCell ref="C33:J33"/>
    <mergeCell ref="A34:J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98AED-0F81-498C-B182-A5783F42C1B1}">
  <sheetPr codeName="Sheet6"/>
  <dimension ref="A1:A4"/>
  <sheetViews>
    <sheetView workbookViewId="0">
      <selection activeCell="B2" sqref="B2"/>
    </sheetView>
  </sheetViews>
  <sheetFormatPr defaultRowHeight="14.5" x14ac:dyDescent="0.35"/>
  <cols>
    <col min="1" max="1" width="20.453125" customWidth="1"/>
    <col min="2" max="2" width="105.81640625" customWidth="1"/>
    <col min="3" max="3" width="71" customWidth="1"/>
  </cols>
  <sheetData>
    <row r="1" spans="1:1" ht="30" customHeight="1" x14ac:dyDescent="0.35">
      <c r="A1" s="1" t="s">
        <v>212</v>
      </c>
    </row>
    <row r="2" spans="1:1" x14ac:dyDescent="0.35">
      <c r="A2" t="s">
        <v>383</v>
      </c>
    </row>
    <row r="3" spans="1:1" s="106" customFormat="1" ht="15.75" customHeight="1" x14ac:dyDescent="0.5">
      <c r="A3" s="1"/>
    </row>
    <row r="4" spans="1:1" ht="15" customHeight="1" x14ac:dyDescent="0.35">
      <c r="A4" s="1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64B2A-842A-45DA-B9F0-B5AE72581929}">
  <sheetPr codeName="Sheet7">
    <tabColor theme="0"/>
  </sheetPr>
  <dimension ref="B1:E58"/>
  <sheetViews>
    <sheetView zoomScaleNormal="100" workbookViewId="0">
      <selection activeCell="B16" sqref="B16"/>
    </sheetView>
  </sheetViews>
  <sheetFormatPr defaultRowHeight="14.5" x14ac:dyDescent="0.35"/>
  <cols>
    <col min="1" max="1" width="6.1796875" customWidth="1"/>
    <col min="2" max="2" width="231.453125" customWidth="1"/>
    <col min="3" max="3" width="42" customWidth="1"/>
    <col min="4" max="4" width="37" customWidth="1"/>
    <col min="5" max="5" width="25.26953125" customWidth="1"/>
    <col min="6" max="6" width="17.54296875" customWidth="1"/>
    <col min="7" max="7" width="15.453125" customWidth="1"/>
    <col min="8" max="9" width="13.81640625" customWidth="1"/>
    <col min="10" max="10" width="65.453125" customWidth="1"/>
  </cols>
  <sheetData>
    <row r="1" spans="2:5" ht="24.5" customHeight="1" x14ac:dyDescent="0.35">
      <c r="B1" s="1" t="s">
        <v>213</v>
      </c>
      <c r="E1" s="105"/>
    </row>
    <row r="2" spans="2:5" ht="21" x14ac:dyDescent="0.35">
      <c r="B2" s="131"/>
      <c r="E2" s="105"/>
    </row>
    <row r="3" spans="2:5" ht="81.650000000000006" customHeight="1" x14ac:dyDescent="0.35">
      <c r="B3" s="132" t="s">
        <v>214</v>
      </c>
      <c r="E3" s="105"/>
    </row>
    <row r="4" spans="2:5" ht="25" customHeight="1" x14ac:dyDescent="0.35">
      <c r="B4" s="132" t="s">
        <v>215</v>
      </c>
      <c r="E4" s="130"/>
    </row>
    <row r="5" spans="2:5" ht="15.5" x14ac:dyDescent="0.35">
      <c r="B5" s="123" t="s">
        <v>216</v>
      </c>
    </row>
    <row r="6" spans="2:5" ht="15.5" x14ac:dyDescent="0.35">
      <c r="B6" s="123" t="s">
        <v>217</v>
      </c>
    </row>
    <row r="7" spans="2:5" ht="15.5" x14ac:dyDescent="0.35">
      <c r="B7" s="123" t="s">
        <v>218</v>
      </c>
    </row>
    <row r="8" spans="2:5" ht="15.5" x14ac:dyDescent="0.35">
      <c r="B8" s="123" t="s">
        <v>219</v>
      </c>
    </row>
    <row r="9" spans="2:5" ht="15.5" x14ac:dyDescent="0.35">
      <c r="B9" s="123" t="s">
        <v>220</v>
      </c>
    </row>
    <row r="10" spans="2:5" ht="15.5" x14ac:dyDescent="0.35">
      <c r="B10" s="123" t="s">
        <v>221</v>
      </c>
    </row>
    <row r="11" spans="2:5" ht="15.5" x14ac:dyDescent="0.35">
      <c r="B11" s="123" t="s">
        <v>222</v>
      </c>
    </row>
    <row r="12" spans="2:5" ht="15.5" x14ac:dyDescent="0.35">
      <c r="B12" s="123" t="s">
        <v>223</v>
      </c>
    </row>
    <row r="13" spans="2:5" ht="15.5" x14ac:dyDescent="0.35">
      <c r="B13" s="123" t="s">
        <v>105</v>
      </c>
    </row>
    <row r="14" spans="2:5" ht="15.5" x14ac:dyDescent="0.35">
      <c r="B14" s="132" t="s">
        <v>224</v>
      </c>
    </row>
    <row r="15" spans="2:5" ht="31" x14ac:dyDescent="0.35">
      <c r="B15" s="123" t="s">
        <v>225</v>
      </c>
    </row>
    <row r="16" spans="2:5" ht="31" x14ac:dyDescent="0.35">
      <c r="B16" s="123" t="s">
        <v>226</v>
      </c>
    </row>
    <row r="17" spans="2:2" ht="15.5" x14ac:dyDescent="0.35">
      <c r="B17" s="123" t="s">
        <v>227</v>
      </c>
    </row>
    <row r="18" spans="2:2" ht="46.5" x14ac:dyDescent="0.35">
      <c r="B18" s="123" t="s">
        <v>228</v>
      </c>
    </row>
    <row r="19" spans="2:2" ht="31" x14ac:dyDescent="0.35">
      <c r="B19" s="123" t="s">
        <v>373</v>
      </c>
    </row>
    <row r="20" spans="2:2" ht="31" x14ac:dyDescent="0.35">
      <c r="B20" s="123" t="s">
        <v>229</v>
      </c>
    </row>
    <row r="21" spans="2:2" ht="31" x14ac:dyDescent="0.35">
      <c r="B21" s="123" t="s">
        <v>230</v>
      </c>
    </row>
    <row r="22" spans="2:2" ht="15.5" x14ac:dyDescent="0.35">
      <c r="B22" s="123" t="s">
        <v>105</v>
      </c>
    </row>
    <row r="23" spans="2:2" ht="15.5" x14ac:dyDescent="0.35">
      <c r="B23" s="132" t="s">
        <v>231</v>
      </c>
    </row>
    <row r="24" spans="2:2" ht="31" x14ac:dyDescent="0.35">
      <c r="B24" s="123" t="s">
        <v>232</v>
      </c>
    </row>
    <row r="25" spans="2:2" ht="15.5" x14ac:dyDescent="0.35">
      <c r="B25" s="123" t="s">
        <v>233</v>
      </c>
    </row>
    <row r="26" spans="2:2" ht="15.5" x14ac:dyDescent="0.35">
      <c r="B26" s="123" t="s">
        <v>234</v>
      </c>
    </row>
    <row r="27" spans="2:2" ht="31" x14ac:dyDescent="0.35">
      <c r="B27" s="123" t="s">
        <v>235</v>
      </c>
    </row>
    <row r="28" spans="2:2" ht="15.5" x14ac:dyDescent="0.35">
      <c r="B28" s="123" t="s">
        <v>105</v>
      </c>
    </row>
    <row r="29" spans="2:2" ht="15.5" x14ac:dyDescent="0.35">
      <c r="B29" s="132" t="s">
        <v>236</v>
      </c>
    </row>
    <row r="30" spans="2:2" ht="31" x14ac:dyDescent="0.35">
      <c r="B30" s="123" t="s">
        <v>237</v>
      </c>
    </row>
    <row r="31" spans="2:2" ht="15.5" x14ac:dyDescent="0.35">
      <c r="B31" s="123" t="s">
        <v>105</v>
      </c>
    </row>
    <row r="32" spans="2:2" ht="15.5" x14ac:dyDescent="0.35">
      <c r="B32" s="132" t="s">
        <v>238</v>
      </c>
    </row>
    <row r="33" spans="2:2" ht="31" x14ac:dyDescent="0.35">
      <c r="B33" s="123" t="s">
        <v>239</v>
      </c>
    </row>
    <row r="34" spans="2:2" ht="15.5" x14ac:dyDescent="0.35">
      <c r="B34" s="123" t="s">
        <v>105</v>
      </c>
    </row>
    <row r="35" spans="2:2" ht="15.5" x14ac:dyDescent="0.35">
      <c r="B35" s="132" t="s">
        <v>240</v>
      </c>
    </row>
    <row r="36" spans="2:2" ht="15.5" x14ac:dyDescent="0.35">
      <c r="B36" s="123" t="s">
        <v>241</v>
      </c>
    </row>
    <row r="37" spans="2:2" ht="15.5" x14ac:dyDescent="0.35">
      <c r="B37" s="123" t="s">
        <v>242</v>
      </c>
    </row>
    <row r="38" spans="2:2" ht="15.5" x14ac:dyDescent="0.35">
      <c r="B38" s="123" t="s">
        <v>105</v>
      </c>
    </row>
    <row r="39" spans="2:2" ht="15.5" x14ac:dyDescent="0.35">
      <c r="B39" s="132" t="s">
        <v>243</v>
      </c>
    </row>
    <row r="40" spans="2:2" ht="31" x14ac:dyDescent="0.35">
      <c r="B40" s="123" t="s">
        <v>244</v>
      </c>
    </row>
    <row r="41" spans="2:2" ht="15.5" x14ac:dyDescent="0.35">
      <c r="B41" s="123" t="s">
        <v>105</v>
      </c>
    </row>
    <row r="42" spans="2:2" ht="15.5" x14ac:dyDescent="0.35">
      <c r="B42" s="132" t="s">
        <v>245</v>
      </c>
    </row>
    <row r="43" spans="2:2" ht="15.5" x14ac:dyDescent="0.35">
      <c r="B43" s="123" t="s">
        <v>246</v>
      </c>
    </row>
    <row r="44" spans="2:2" ht="15.5" x14ac:dyDescent="0.35">
      <c r="B44" s="123" t="s">
        <v>247</v>
      </c>
    </row>
    <row r="45" spans="2:2" ht="15.5" x14ac:dyDescent="0.35">
      <c r="B45" s="123" t="s">
        <v>105</v>
      </c>
    </row>
    <row r="46" spans="2:2" ht="15.5" x14ac:dyDescent="0.35">
      <c r="B46" s="132" t="s">
        <v>248</v>
      </c>
    </row>
    <row r="47" spans="2:2" ht="15.5" x14ac:dyDescent="0.35">
      <c r="B47" s="123" t="s">
        <v>249</v>
      </c>
    </row>
    <row r="48" spans="2:2" ht="31" x14ac:dyDescent="0.35">
      <c r="B48" s="123" t="s">
        <v>250</v>
      </c>
    </row>
    <row r="49" spans="2:2" ht="15.5" x14ac:dyDescent="0.35">
      <c r="B49" s="123" t="s">
        <v>251</v>
      </c>
    </row>
    <row r="50" spans="2:2" ht="15.5" x14ac:dyDescent="0.35">
      <c r="B50" s="123" t="s">
        <v>252</v>
      </c>
    </row>
    <row r="51" spans="2:2" ht="15.5" x14ac:dyDescent="0.35">
      <c r="B51" s="123" t="s">
        <v>253</v>
      </c>
    </row>
    <row r="52" spans="2:2" ht="15.5" x14ac:dyDescent="0.35">
      <c r="B52" s="123" t="s">
        <v>105</v>
      </c>
    </row>
    <row r="53" spans="2:2" ht="15.5" x14ac:dyDescent="0.35">
      <c r="B53" s="132" t="s">
        <v>254</v>
      </c>
    </row>
    <row r="54" spans="2:2" ht="15.5" x14ac:dyDescent="0.35">
      <c r="B54" s="123" t="s">
        <v>255</v>
      </c>
    </row>
    <row r="55" spans="2:2" ht="15.5" x14ac:dyDescent="0.35">
      <c r="B55" s="123" t="s">
        <v>256</v>
      </c>
    </row>
    <row r="56" spans="2:2" ht="31" x14ac:dyDescent="0.35">
      <c r="B56" s="123" t="s">
        <v>257</v>
      </c>
    </row>
    <row r="57" spans="2:2" ht="15.5" x14ac:dyDescent="0.35">
      <c r="B57" s="123" t="s">
        <v>105</v>
      </c>
    </row>
    <row r="58" spans="2:2" ht="15.5" x14ac:dyDescent="0.35">
      <c r="B58" s="132" t="s">
        <v>258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DF345-9D16-4A1E-96E1-230EB4EBF892}">
  <sheetPr>
    <tabColor theme="9" tint="0.59999389629810485"/>
  </sheetPr>
  <dimension ref="A1:X86"/>
  <sheetViews>
    <sheetView zoomScale="130" zoomScaleNormal="130" workbookViewId="0">
      <selection activeCell="A6" sqref="A6:N7"/>
    </sheetView>
  </sheetViews>
  <sheetFormatPr defaultRowHeight="14.5" x14ac:dyDescent="0.35"/>
  <cols>
    <col min="1" max="1" width="12.26953125" customWidth="1"/>
    <col min="2" max="2" width="26" customWidth="1"/>
    <col min="3" max="3" width="13.1796875" customWidth="1"/>
    <col min="4" max="4" width="19.54296875" customWidth="1"/>
    <col min="5" max="5" width="11.1796875" customWidth="1"/>
    <col min="7" max="7" width="12.81640625" customWidth="1"/>
    <col min="8" max="8" width="14.453125" customWidth="1"/>
    <col min="9" max="9" width="14.1796875" customWidth="1"/>
    <col min="10" max="10" width="13.81640625" customWidth="1"/>
    <col min="23" max="23" width="10.54296875" bestFit="1" customWidth="1"/>
    <col min="24" max="24" width="13.453125" customWidth="1"/>
  </cols>
  <sheetData>
    <row r="1" spans="1:24" ht="21" x14ac:dyDescent="0.35">
      <c r="A1" s="1" t="s">
        <v>409</v>
      </c>
    </row>
    <row r="2" spans="1:24" ht="70" customHeight="1" x14ac:dyDescent="0.35">
      <c r="A2" s="345" t="s">
        <v>388</v>
      </c>
      <c r="B2" s="345"/>
      <c r="C2" s="345"/>
      <c r="D2" s="345"/>
      <c r="E2" s="345"/>
      <c r="F2" s="345"/>
      <c r="G2" s="345"/>
      <c r="H2" s="345"/>
      <c r="I2" s="345"/>
      <c r="J2" s="345"/>
      <c r="K2" s="345"/>
      <c r="L2" s="345"/>
      <c r="M2" s="345"/>
      <c r="N2" s="345"/>
    </row>
    <row r="3" spans="1:24" ht="28.5" customHeight="1" x14ac:dyDescent="0.35">
      <c r="A3" s="345" t="s">
        <v>259</v>
      </c>
      <c r="B3" s="345"/>
      <c r="C3" s="345"/>
      <c r="D3" s="345"/>
      <c r="E3" s="345"/>
      <c r="F3" s="345"/>
      <c r="G3" s="345"/>
      <c r="H3" s="345"/>
      <c r="I3" s="345"/>
      <c r="J3" s="345"/>
      <c r="K3" s="345"/>
      <c r="L3" s="345"/>
      <c r="M3" s="345"/>
      <c r="N3" s="345"/>
    </row>
    <row r="4" spans="1:24" ht="38" customHeight="1" x14ac:dyDescent="0.35">
      <c r="A4" s="399" t="s">
        <v>400</v>
      </c>
      <c r="B4" s="399"/>
      <c r="C4" s="399"/>
      <c r="D4" s="399"/>
      <c r="E4" s="399"/>
      <c r="F4" s="399"/>
      <c r="G4" s="399"/>
      <c r="H4" s="399"/>
      <c r="I4" s="399"/>
      <c r="J4" s="399"/>
      <c r="K4" s="399"/>
      <c r="L4" s="399"/>
      <c r="M4" s="399"/>
      <c r="N4" s="399"/>
    </row>
    <row r="5" spans="1:24" ht="24.65" customHeight="1" x14ac:dyDescent="0.35">
      <c r="A5" s="345"/>
      <c r="B5" s="345"/>
      <c r="C5" s="345"/>
      <c r="D5" s="345"/>
      <c r="E5" s="345"/>
      <c r="F5" s="345"/>
      <c r="G5" s="345"/>
      <c r="H5" s="345"/>
      <c r="I5" s="345"/>
      <c r="J5" s="345"/>
      <c r="K5" s="345"/>
      <c r="L5" s="345"/>
      <c r="M5" s="345"/>
      <c r="N5" s="345"/>
    </row>
    <row r="6" spans="1:24" ht="26.5" customHeight="1" x14ac:dyDescent="0.35">
      <c r="A6" s="399" t="s">
        <v>401</v>
      </c>
      <c r="B6" s="399"/>
      <c r="C6" s="399"/>
      <c r="D6" s="399"/>
      <c r="E6" s="399"/>
      <c r="F6" s="399"/>
      <c r="G6" s="399"/>
      <c r="H6" s="399"/>
      <c r="I6" s="399"/>
      <c r="J6" s="399"/>
      <c r="K6" s="399"/>
      <c r="L6" s="399"/>
      <c r="M6" s="399"/>
      <c r="N6" s="399"/>
    </row>
    <row r="7" spans="1:24" ht="42.5" customHeight="1" x14ac:dyDescent="0.35">
      <c r="A7" s="399"/>
      <c r="B7" s="399"/>
      <c r="C7" s="399"/>
      <c r="D7" s="399"/>
      <c r="E7" s="399"/>
      <c r="F7" s="399"/>
      <c r="G7" s="399"/>
      <c r="H7" s="399"/>
      <c r="I7" s="399"/>
      <c r="J7" s="399"/>
      <c r="K7" s="399"/>
      <c r="L7" s="399"/>
      <c r="M7" s="399"/>
      <c r="N7" s="399"/>
    </row>
    <row r="8" spans="1:24" ht="32.5" customHeight="1" x14ac:dyDescent="0.35">
      <c r="A8" s="399" t="s">
        <v>408</v>
      </c>
      <c r="B8" s="399"/>
      <c r="C8" s="399"/>
      <c r="D8" s="399"/>
      <c r="E8" s="399"/>
      <c r="F8" s="399"/>
      <c r="G8" s="399"/>
      <c r="H8" s="399"/>
      <c r="I8" s="399"/>
      <c r="J8" s="399"/>
      <c r="K8" s="399"/>
      <c r="L8" s="399"/>
      <c r="M8" s="399"/>
      <c r="N8" s="399"/>
    </row>
    <row r="9" spans="1:24" ht="32.5" customHeight="1" thickBot="1" x14ac:dyDescent="0.4">
      <c r="A9" s="400"/>
      <c r="B9" s="400"/>
      <c r="C9" s="400"/>
      <c r="D9" s="400"/>
      <c r="E9" s="400"/>
      <c r="F9" s="400"/>
      <c r="G9" s="400"/>
      <c r="H9" s="400"/>
      <c r="I9" s="400"/>
      <c r="J9" s="400"/>
      <c r="K9" s="400"/>
      <c r="L9" s="400"/>
      <c r="M9" s="400"/>
      <c r="N9" s="400"/>
    </row>
    <row r="10" spans="1:24" ht="23.15" customHeight="1" thickBot="1" x14ac:dyDescent="0.6">
      <c r="B10" s="192" t="s">
        <v>260</v>
      </c>
      <c r="K10" s="363" t="s">
        <v>261</v>
      </c>
      <c r="L10" s="364"/>
      <c r="M10" s="364"/>
      <c r="N10" s="364"/>
      <c r="O10" s="364"/>
      <c r="P10" s="364"/>
      <c r="Q10" s="364"/>
      <c r="R10" s="364"/>
      <c r="S10" s="364"/>
      <c r="T10" s="364"/>
      <c r="U10" s="365"/>
    </row>
    <row r="11" spans="1:24" ht="106" customHeight="1" x14ac:dyDescent="0.35">
      <c r="A11" s="133"/>
      <c r="B11" s="163" t="s">
        <v>262</v>
      </c>
      <c r="C11" s="164" t="s">
        <v>263</v>
      </c>
      <c r="D11" s="164" t="s">
        <v>413</v>
      </c>
      <c r="E11" s="164" t="s">
        <v>265</v>
      </c>
      <c r="F11" s="164" t="s">
        <v>266</v>
      </c>
      <c r="G11" s="164" t="s">
        <v>267</v>
      </c>
      <c r="H11" s="164" t="s">
        <v>268</v>
      </c>
      <c r="I11" s="164" t="s">
        <v>389</v>
      </c>
      <c r="J11" s="166" t="s">
        <v>269</v>
      </c>
      <c r="K11" s="187" t="s">
        <v>270</v>
      </c>
      <c r="L11" s="188" t="s">
        <v>271</v>
      </c>
      <c r="M11" s="188" t="s">
        <v>272</v>
      </c>
      <c r="N11" s="189" t="s">
        <v>273</v>
      </c>
      <c r="O11" s="189" t="s">
        <v>274</v>
      </c>
      <c r="P11" s="189" t="s">
        <v>275</v>
      </c>
      <c r="Q11" s="189" t="s">
        <v>276</v>
      </c>
      <c r="R11" s="190" t="s">
        <v>277</v>
      </c>
      <c r="S11" s="190" t="s">
        <v>278</v>
      </c>
      <c r="T11" s="190" t="s">
        <v>279</v>
      </c>
      <c r="U11" s="191" t="s">
        <v>280</v>
      </c>
      <c r="V11" s="165" t="s">
        <v>281</v>
      </c>
      <c r="W11" s="167" t="s">
        <v>282</v>
      </c>
      <c r="X11" s="165" t="s">
        <v>283</v>
      </c>
    </row>
    <row r="12" spans="1:24" ht="29" x14ac:dyDescent="0.35">
      <c r="A12" s="133"/>
      <c r="B12" s="135" t="s">
        <v>284</v>
      </c>
      <c r="C12" s="137" t="s">
        <v>285</v>
      </c>
      <c r="D12" s="139">
        <v>10301410001</v>
      </c>
      <c r="E12" s="137" t="s">
        <v>286</v>
      </c>
      <c r="F12" s="137" t="s">
        <v>287</v>
      </c>
      <c r="G12" s="137" t="s">
        <v>288</v>
      </c>
      <c r="H12" s="140">
        <v>24000</v>
      </c>
      <c r="I12" s="408">
        <v>0</v>
      </c>
      <c r="J12" s="186">
        <f>(H12*I12)+H12</f>
        <v>24000</v>
      </c>
      <c r="K12" s="169">
        <v>0</v>
      </c>
      <c r="L12" s="169">
        <v>0</v>
      </c>
      <c r="M12" s="169">
        <v>0</v>
      </c>
      <c r="N12" s="169">
        <v>0</v>
      </c>
      <c r="O12" s="169">
        <v>0</v>
      </c>
      <c r="P12" s="169">
        <v>0</v>
      </c>
      <c r="Q12" s="169">
        <v>0</v>
      </c>
      <c r="R12" s="169">
        <v>0</v>
      </c>
      <c r="S12" s="169">
        <v>0</v>
      </c>
      <c r="T12" s="169">
        <v>0</v>
      </c>
      <c r="U12" s="170">
        <v>0</v>
      </c>
      <c r="V12" s="171">
        <v>0</v>
      </c>
      <c r="W12" s="398">
        <f>SUM(K12:V12)</f>
        <v>0</v>
      </c>
      <c r="X12" s="194">
        <f>J12-W12</f>
        <v>24000</v>
      </c>
    </row>
    <row r="13" spans="1:24" ht="29" x14ac:dyDescent="0.35">
      <c r="A13" s="133"/>
      <c r="B13" s="135" t="s">
        <v>289</v>
      </c>
      <c r="C13" s="137" t="s">
        <v>285</v>
      </c>
      <c r="D13" s="139">
        <v>10301410001</v>
      </c>
      <c r="E13" s="137" t="s">
        <v>286</v>
      </c>
      <c r="F13" s="142" t="s">
        <v>287</v>
      </c>
      <c r="G13" s="142" t="s">
        <v>290</v>
      </c>
      <c r="H13" s="143">
        <v>28000</v>
      </c>
      <c r="I13" s="408">
        <v>0</v>
      </c>
      <c r="J13" s="186">
        <f t="shared" ref="J13:J68" si="0">(H13*I13)+H13</f>
        <v>28000</v>
      </c>
      <c r="K13" s="169">
        <v>0</v>
      </c>
      <c r="L13" s="169">
        <v>0</v>
      </c>
      <c r="M13" s="169">
        <v>0</v>
      </c>
      <c r="N13" s="169">
        <v>0</v>
      </c>
      <c r="O13" s="169">
        <v>0</v>
      </c>
      <c r="P13" s="169">
        <v>0</v>
      </c>
      <c r="Q13" s="169">
        <v>0</v>
      </c>
      <c r="R13" s="169">
        <v>0</v>
      </c>
      <c r="S13" s="169">
        <v>0</v>
      </c>
      <c r="T13" s="169">
        <v>0</v>
      </c>
      <c r="U13" s="170">
        <v>0</v>
      </c>
      <c r="V13" s="171">
        <v>0</v>
      </c>
      <c r="W13" s="398">
        <f t="shared" ref="W13:W68" si="1">SUM(K13:V13)</f>
        <v>0</v>
      </c>
      <c r="X13" s="141">
        <f t="shared" ref="X13:X67" si="2">J13-W13</f>
        <v>28000</v>
      </c>
    </row>
    <row r="14" spans="1:24" ht="29" x14ac:dyDescent="0.35">
      <c r="A14" s="133"/>
      <c r="B14" s="135" t="s">
        <v>291</v>
      </c>
      <c r="C14" s="137" t="s">
        <v>285</v>
      </c>
      <c r="D14" s="139">
        <v>10301410001</v>
      </c>
      <c r="E14" s="137" t="s">
        <v>286</v>
      </c>
      <c r="F14" s="142" t="s">
        <v>287</v>
      </c>
      <c r="G14" s="142" t="s">
        <v>292</v>
      </c>
      <c r="H14" s="143">
        <v>28000</v>
      </c>
      <c r="I14" s="408">
        <v>0</v>
      </c>
      <c r="J14" s="186">
        <f t="shared" si="0"/>
        <v>28000</v>
      </c>
      <c r="K14" s="169">
        <v>0</v>
      </c>
      <c r="L14" s="169">
        <v>0</v>
      </c>
      <c r="M14" s="169">
        <v>0</v>
      </c>
      <c r="N14" s="169">
        <v>0</v>
      </c>
      <c r="O14" s="169">
        <v>0</v>
      </c>
      <c r="P14" s="169">
        <v>0</v>
      </c>
      <c r="Q14" s="169">
        <v>0</v>
      </c>
      <c r="R14" s="169">
        <v>0</v>
      </c>
      <c r="S14" s="169">
        <v>0</v>
      </c>
      <c r="T14" s="169">
        <v>0</v>
      </c>
      <c r="U14" s="170">
        <v>0</v>
      </c>
      <c r="V14" s="171">
        <v>0</v>
      </c>
      <c r="W14" s="398">
        <f t="shared" si="1"/>
        <v>0</v>
      </c>
      <c r="X14" s="141">
        <f t="shared" si="2"/>
        <v>28000</v>
      </c>
    </row>
    <row r="15" spans="1:24" ht="29" x14ac:dyDescent="0.35">
      <c r="A15" s="133"/>
      <c r="B15" s="135" t="s">
        <v>293</v>
      </c>
      <c r="C15" s="137" t="s">
        <v>285</v>
      </c>
      <c r="D15" s="139">
        <v>10301410001</v>
      </c>
      <c r="E15" s="137" t="s">
        <v>286</v>
      </c>
      <c r="F15" s="142" t="s">
        <v>287</v>
      </c>
      <c r="G15" s="142" t="s">
        <v>294</v>
      </c>
      <c r="H15" s="143">
        <v>28000</v>
      </c>
      <c r="I15" s="408">
        <v>0</v>
      </c>
      <c r="J15" s="186">
        <f t="shared" si="0"/>
        <v>28000</v>
      </c>
      <c r="K15" s="169">
        <v>0</v>
      </c>
      <c r="L15" s="169">
        <v>0</v>
      </c>
      <c r="M15" s="169">
        <v>0</v>
      </c>
      <c r="N15" s="169">
        <v>0</v>
      </c>
      <c r="O15" s="169">
        <v>0</v>
      </c>
      <c r="P15" s="169">
        <v>0</v>
      </c>
      <c r="Q15" s="169">
        <v>0</v>
      </c>
      <c r="R15" s="169">
        <v>0</v>
      </c>
      <c r="S15" s="169">
        <v>0</v>
      </c>
      <c r="T15" s="169">
        <v>0</v>
      </c>
      <c r="U15" s="170">
        <v>0</v>
      </c>
      <c r="V15" s="171">
        <v>0</v>
      </c>
      <c r="W15" s="398">
        <f t="shared" si="1"/>
        <v>0</v>
      </c>
      <c r="X15" s="141">
        <f t="shared" si="2"/>
        <v>28000</v>
      </c>
    </row>
    <row r="16" spans="1:24" ht="29" x14ac:dyDescent="0.35">
      <c r="A16" s="133"/>
      <c r="B16" s="135" t="s">
        <v>295</v>
      </c>
      <c r="C16" s="137" t="s">
        <v>285</v>
      </c>
      <c r="D16" s="139">
        <v>10301410001</v>
      </c>
      <c r="E16" s="142" t="s">
        <v>296</v>
      </c>
      <c r="F16" s="142" t="s">
        <v>287</v>
      </c>
      <c r="G16" s="142" t="s">
        <v>288</v>
      </c>
      <c r="H16" s="140">
        <v>24000</v>
      </c>
      <c r="I16" s="408">
        <v>0</v>
      </c>
      <c r="J16" s="186">
        <f t="shared" si="0"/>
        <v>24000</v>
      </c>
      <c r="K16" s="169">
        <v>0</v>
      </c>
      <c r="L16" s="169">
        <v>0</v>
      </c>
      <c r="M16" s="169">
        <v>0</v>
      </c>
      <c r="N16" s="169">
        <v>0</v>
      </c>
      <c r="O16" s="169">
        <v>0</v>
      </c>
      <c r="P16" s="169">
        <v>0</v>
      </c>
      <c r="Q16" s="169">
        <v>0</v>
      </c>
      <c r="R16" s="169">
        <v>0</v>
      </c>
      <c r="S16" s="169">
        <v>0</v>
      </c>
      <c r="T16" s="169">
        <v>0</v>
      </c>
      <c r="U16" s="170">
        <v>0</v>
      </c>
      <c r="V16" s="171">
        <v>0</v>
      </c>
      <c r="W16" s="398">
        <f t="shared" si="1"/>
        <v>0</v>
      </c>
      <c r="X16" s="141">
        <f t="shared" si="2"/>
        <v>24000</v>
      </c>
    </row>
    <row r="17" spans="1:24" ht="29" x14ac:dyDescent="0.35">
      <c r="A17" s="133"/>
      <c r="B17" s="135" t="s">
        <v>297</v>
      </c>
      <c r="C17" s="137" t="s">
        <v>285</v>
      </c>
      <c r="D17" s="139">
        <v>10301410001</v>
      </c>
      <c r="E17" s="142" t="s">
        <v>296</v>
      </c>
      <c r="F17" s="142" t="s">
        <v>287</v>
      </c>
      <c r="G17" s="142" t="s">
        <v>294</v>
      </c>
      <c r="H17" s="143">
        <v>28000</v>
      </c>
      <c r="I17" s="408">
        <v>0</v>
      </c>
      <c r="J17" s="186">
        <f t="shared" si="0"/>
        <v>28000</v>
      </c>
      <c r="K17" s="169">
        <v>0</v>
      </c>
      <c r="L17" s="169">
        <v>0</v>
      </c>
      <c r="M17" s="169">
        <v>0</v>
      </c>
      <c r="N17" s="169">
        <v>0</v>
      </c>
      <c r="O17" s="169">
        <v>0</v>
      </c>
      <c r="P17" s="169">
        <v>0</v>
      </c>
      <c r="Q17" s="169">
        <v>0</v>
      </c>
      <c r="R17" s="169">
        <v>0</v>
      </c>
      <c r="S17" s="169">
        <v>0</v>
      </c>
      <c r="T17" s="169">
        <v>0</v>
      </c>
      <c r="U17" s="170">
        <v>0</v>
      </c>
      <c r="V17" s="171">
        <v>0</v>
      </c>
      <c r="W17" s="398">
        <f t="shared" si="1"/>
        <v>0</v>
      </c>
      <c r="X17" s="141">
        <f t="shared" si="2"/>
        <v>28000</v>
      </c>
    </row>
    <row r="18" spans="1:24" ht="29" x14ac:dyDescent="0.35">
      <c r="A18" s="133"/>
      <c r="B18" s="135" t="s">
        <v>298</v>
      </c>
      <c r="C18" s="137" t="s">
        <v>285</v>
      </c>
      <c r="D18" s="139">
        <v>10301410001</v>
      </c>
      <c r="E18" s="142" t="s">
        <v>296</v>
      </c>
      <c r="F18" s="142" t="s">
        <v>287</v>
      </c>
      <c r="G18" s="142" t="s">
        <v>292</v>
      </c>
      <c r="H18" s="143">
        <v>28000</v>
      </c>
      <c r="I18" s="408">
        <v>0</v>
      </c>
      <c r="J18" s="186">
        <f t="shared" si="0"/>
        <v>28000</v>
      </c>
      <c r="K18" s="169">
        <v>0</v>
      </c>
      <c r="L18" s="169">
        <v>0</v>
      </c>
      <c r="M18" s="169">
        <v>0</v>
      </c>
      <c r="N18" s="169">
        <v>0</v>
      </c>
      <c r="O18" s="169">
        <v>0</v>
      </c>
      <c r="P18" s="169">
        <v>0</v>
      </c>
      <c r="Q18" s="169">
        <v>0</v>
      </c>
      <c r="R18" s="169">
        <v>0</v>
      </c>
      <c r="S18" s="169">
        <v>0</v>
      </c>
      <c r="T18" s="169">
        <v>0</v>
      </c>
      <c r="U18" s="170">
        <v>0</v>
      </c>
      <c r="V18" s="171">
        <v>0</v>
      </c>
      <c r="W18" s="398">
        <f t="shared" si="1"/>
        <v>0</v>
      </c>
      <c r="X18" s="141">
        <f t="shared" si="2"/>
        <v>28000</v>
      </c>
    </row>
    <row r="19" spans="1:24" ht="29" x14ac:dyDescent="0.35">
      <c r="A19" s="133"/>
      <c r="B19" s="135" t="s">
        <v>299</v>
      </c>
      <c r="C19" s="137" t="s">
        <v>285</v>
      </c>
      <c r="D19" s="139">
        <v>10301410001</v>
      </c>
      <c r="E19" s="142" t="s">
        <v>296</v>
      </c>
      <c r="F19" s="142" t="s">
        <v>287</v>
      </c>
      <c r="G19" s="142" t="s">
        <v>290</v>
      </c>
      <c r="H19" s="143">
        <v>28000</v>
      </c>
      <c r="I19" s="408">
        <v>0</v>
      </c>
      <c r="J19" s="186">
        <f t="shared" si="0"/>
        <v>28000</v>
      </c>
      <c r="K19" s="169">
        <v>0</v>
      </c>
      <c r="L19" s="169">
        <v>0</v>
      </c>
      <c r="M19" s="169">
        <v>0</v>
      </c>
      <c r="N19" s="169">
        <v>0</v>
      </c>
      <c r="O19" s="169">
        <v>0</v>
      </c>
      <c r="P19" s="169">
        <v>0</v>
      </c>
      <c r="Q19" s="169">
        <v>0</v>
      </c>
      <c r="R19" s="169">
        <v>0</v>
      </c>
      <c r="S19" s="169">
        <v>0</v>
      </c>
      <c r="T19" s="169">
        <v>0</v>
      </c>
      <c r="U19" s="170">
        <v>0</v>
      </c>
      <c r="V19" s="171">
        <v>0</v>
      </c>
      <c r="W19" s="398">
        <f t="shared" si="1"/>
        <v>0</v>
      </c>
      <c r="X19" s="141">
        <f t="shared" si="2"/>
        <v>28000</v>
      </c>
    </row>
    <row r="20" spans="1:24" ht="29" x14ac:dyDescent="0.35">
      <c r="A20" s="133"/>
      <c r="B20" s="135" t="s">
        <v>300</v>
      </c>
      <c r="C20" s="137" t="s">
        <v>285</v>
      </c>
      <c r="D20" s="139">
        <v>10301410001</v>
      </c>
      <c r="E20" s="142" t="s">
        <v>301</v>
      </c>
      <c r="F20" s="142" t="s">
        <v>287</v>
      </c>
      <c r="G20" s="142" t="s">
        <v>288</v>
      </c>
      <c r="H20" s="140">
        <v>24000</v>
      </c>
      <c r="I20" s="408">
        <v>0</v>
      </c>
      <c r="J20" s="186">
        <f t="shared" si="0"/>
        <v>24000</v>
      </c>
      <c r="K20" s="169">
        <v>0</v>
      </c>
      <c r="L20" s="169">
        <v>0</v>
      </c>
      <c r="M20" s="169">
        <v>0</v>
      </c>
      <c r="N20" s="169">
        <v>0</v>
      </c>
      <c r="O20" s="169">
        <v>0</v>
      </c>
      <c r="P20" s="169">
        <v>0</v>
      </c>
      <c r="Q20" s="169">
        <v>0</v>
      </c>
      <c r="R20" s="169">
        <v>0</v>
      </c>
      <c r="S20" s="169">
        <v>0</v>
      </c>
      <c r="T20" s="169">
        <v>0</v>
      </c>
      <c r="U20" s="170">
        <v>0</v>
      </c>
      <c r="V20" s="171">
        <v>0</v>
      </c>
      <c r="W20" s="398">
        <f t="shared" si="1"/>
        <v>0</v>
      </c>
      <c r="X20" s="141">
        <f t="shared" si="2"/>
        <v>24000</v>
      </c>
    </row>
    <row r="21" spans="1:24" ht="29" x14ac:dyDescent="0.35">
      <c r="A21" s="133"/>
      <c r="B21" s="135" t="s">
        <v>302</v>
      </c>
      <c r="C21" s="137" t="s">
        <v>285</v>
      </c>
      <c r="D21" s="139">
        <v>10301410001</v>
      </c>
      <c r="E21" s="142" t="s">
        <v>301</v>
      </c>
      <c r="F21" s="142" t="s">
        <v>287</v>
      </c>
      <c r="G21" s="142" t="s">
        <v>290</v>
      </c>
      <c r="H21" s="143">
        <v>28000</v>
      </c>
      <c r="I21" s="408">
        <v>0</v>
      </c>
      <c r="J21" s="186">
        <f t="shared" si="0"/>
        <v>28000</v>
      </c>
      <c r="K21" s="169">
        <v>0</v>
      </c>
      <c r="L21" s="169">
        <v>0</v>
      </c>
      <c r="M21" s="169">
        <v>0</v>
      </c>
      <c r="N21" s="169">
        <v>0</v>
      </c>
      <c r="O21" s="169">
        <v>0</v>
      </c>
      <c r="P21" s="169">
        <v>0</v>
      </c>
      <c r="Q21" s="169">
        <v>0</v>
      </c>
      <c r="R21" s="169">
        <v>0</v>
      </c>
      <c r="S21" s="169">
        <v>0</v>
      </c>
      <c r="T21" s="169">
        <v>0</v>
      </c>
      <c r="U21" s="170">
        <v>0</v>
      </c>
      <c r="V21" s="171">
        <v>0</v>
      </c>
      <c r="W21" s="398">
        <f t="shared" si="1"/>
        <v>0</v>
      </c>
      <c r="X21" s="141">
        <f t="shared" si="2"/>
        <v>28000</v>
      </c>
    </row>
    <row r="22" spans="1:24" ht="29" x14ac:dyDescent="0.35">
      <c r="A22" s="133"/>
      <c r="B22" s="135" t="s">
        <v>303</v>
      </c>
      <c r="C22" s="137" t="s">
        <v>285</v>
      </c>
      <c r="D22" s="139">
        <v>10301410001</v>
      </c>
      <c r="E22" s="142" t="s">
        <v>301</v>
      </c>
      <c r="F22" s="142" t="s">
        <v>287</v>
      </c>
      <c r="G22" s="142" t="s">
        <v>292</v>
      </c>
      <c r="H22" s="143">
        <v>28000</v>
      </c>
      <c r="I22" s="408">
        <v>0</v>
      </c>
      <c r="J22" s="186">
        <f t="shared" si="0"/>
        <v>28000</v>
      </c>
      <c r="K22" s="169">
        <v>0</v>
      </c>
      <c r="L22" s="169">
        <v>0</v>
      </c>
      <c r="M22" s="169">
        <v>0</v>
      </c>
      <c r="N22" s="169">
        <v>0</v>
      </c>
      <c r="O22" s="169">
        <v>0</v>
      </c>
      <c r="P22" s="169">
        <v>0</v>
      </c>
      <c r="Q22" s="169">
        <v>0</v>
      </c>
      <c r="R22" s="169">
        <v>0</v>
      </c>
      <c r="S22" s="169">
        <v>0</v>
      </c>
      <c r="T22" s="169">
        <v>0</v>
      </c>
      <c r="U22" s="170">
        <v>0</v>
      </c>
      <c r="V22" s="171">
        <v>0</v>
      </c>
      <c r="W22" s="398">
        <f t="shared" si="1"/>
        <v>0</v>
      </c>
      <c r="X22" s="141">
        <f t="shared" si="2"/>
        <v>28000</v>
      </c>
    </row>
    <row r="23" spans="1:24" ht="29" x14ac:dyDescent="0.35">
      <c r="A23" s="133"/>
      <c r="B23" s="135" t="s">
        <v>304</v>
      </c>
      <c r="C23" s="137" t="s">
        <v>285</v>
      </c>
      <c r="D23" s="139">
        <v>10301410001</v>
      </c>
      <c r="E23" s="142" t="s">
        <v>301</v>
      </c>
      <c r="F23" s="142" t="s">
        <v>287</v>
      </c>
      <c r="G23" s="142" t="s">
        <v>294</v>
      </c>
      <c r="H23" s="143">
        <v>28000</v>
      </c>
      <c r="I23" s="408">
        <v>0</v>
      </c>
      <c r="J23" s="186">
        <f t="shared" si="0"/>
        <v>28000</v>
      </c>
      <c r="K23" s="169">
        <v>0</v>
      </c>
      <c r="L23" s="169">
        <v>0</v>
      </c>
      <c r="M23" s="169">
        <v>0</v>
      </c>
      <c r="N23" s="169">
        <v>0</v>
      </c>
      <c r="O23" s="169">
        <v>0</v>
      </c>
      <c r="P23" s="169">
        <v>0</v>
      </c>
      <c r="Q23" s="169">
        <v>0</v>
      </c>
      <c r="R23" s="169">
        <v>0</v>
      </c>
      <c r="S23" s="169">
        <v>0</v>
      </c>
      <c r="T23" s="169">
        <v>0</v>
      </c>
      <c r="U23" s="170">
        <v>0</v>
      </c>
      <c r="V23" s="171">
        <v>0</v>
      </c>
      <c r="W23" s="398">
        <f t="shared" si="1"/>
        <v>0</v>
      </c>
      <c r="X23" s="141">
        <f t="shared" si="2"/>
        <v>28000</v>
      </c>
    </row>
    <row r="24" spans="1:24" ht="29" x14ac:dyDescent="0.35">
      <c r="A24" s="133"/>
      <c r="B24" s="135" t="s">
        <v>305</v>
      </c>
      <c r="C24" s="137" t="s">
        <v>285</v>
      </c>
      <c r="D24" s="139">
        <v>10301410001</v>
      </c>
      <c r="E24" s="142" t="s">
        <v>306</v>
      </c>
      <c r="F24" s="142" t="s">
        <v>307</v>
      </c>
      <c r="G24" s="142" t="s">
        <v>294</v>
      </c>
      <c r="H24" s="143">
        <v>29000</v>
      </c>
      <c r="I24" s="408">
        <v>0</v>
      </c>
      <c r="J24" s="186">
        <f t="shared" si="0"/>
        <v>29000</v>
      </c>
      <c r="K24" s="169">
        <v>0</v>
      </c>
      <c r="L24" s="169">
        <v>0</v>
      </c>
      <c r="M24" s="169">
        <v>0</v>
      </c>
      <c r="N24" s="169">
        <v>0</v>
      </c>
      <c r="O24" s="169">
        <v>0</v>
      </c>
      <c r="P24" s="169">
        <v>0</v>
      </c>
      <c r="Q24" s="169">
        <v>0</v>
      </c>
      <c r="R24" s="169">
        <v>0</v>
      </c>
      <c r="S24" s="169">
        <v>0</v>
      </c>
      <c r="T24" s="169">
        <v>0</v>
      </c>
      <c r="U24" s="170">
        <v>0</v>
      </c>
      <c r="V24" s="171">
        <v>0</v>
      </c>
      <c r="W24" s="398">
        <f t="shared" si="1"/>
        <v>0</v>
      </c>
      <c r="X24" s="141">
        <f t="shared" si="2"/>
        <v>29000</v>
      </c>
    </row>
    <row r="25" spans="1:24" ht="29" x14ac:dyDescent="0.35">
      <c r="A25" s="133"/>
      <c r="B25" s="135" t="s">
        <v>308</v>
      </c>
      <c r="C25" s="137" t="s">
        <v>285</v>
      </c>
      <c r="D25" s="139">
        <v>10301410001</v>
      </c>
      <c r="E25" s="142" t="s">
        <v>306</v>
      </c>
      <c r="F25" s="142" t="s">
        <v>307</v>
      </c>
      <c r="G25" s="142" t="s">
        <v>292</v>
      </c>
      <c r="H25" s="143">
        <v>29000</v>
      </c>
      <c r="I25" s="408">
        <v>0</v>
      </c>
      <c r="J25" s="186">
        <f t="shared" si="0"/>
        <v>29000</v>
      </c>
      <c r="K25" s="169">
        <v>0</v>
      </c>
      <c r="L25" s="169">
        <v>0</v>
      </c>
      <c r="M25" s="169">
        <v>0</v>
      </c>
      <c r="N25" s="169">
        <v>0</v>
      </c>
      <c r="O25" s="169">
        <v>0</v>
      </c>
      <c r="P25" s="169">
        <v>0</v>
      </c>
      <c r="Q25" s="169">
        <v>0</v>
      </c>
      <c r="R25" s="169">
        <v>0</v>
      </c>
      <c r="S25" s="169">
        <v>0</v>
      </c>
      <c r="T25" s="169">
        <v>0</v>
      </c>
      <c r="U25" s="170">
        <v>0</v>
      </c>
      <c r="V25" s="171">
        <v>0</v>
      </c>
      <c r="W25" s="398">
        <f t="shared" si="1"/>
        <v>0</v>
      </c>
      <c r="X25" s="141">
        <f t="shared" si="2"/>
        <v>29000</v>
      </c>
    </row>
    <row r="26" spans="1:24" ht="29" x14ac:dyDescent="0.35">
      <c r="A26" s="133"/>
      <c r="B26" s="135" t="s">
        <v>309</v>
      </c>
      <c r="C26" s="137" t="s">
        <v>285</v>
      </c>
      <c r="D26" s="139">
        <v>10301410001</v>
      </c>
      <c r="E26" s="142" t="s">
        <v>306</v>
      </c>
      <c r="F26" s="142" t="s">
        <v>307</v>
      </c>
      <c r="G26" s="142" t="s">
        <v>290</v>
      </c>
      <c r="H26" s="143">
        <v>29000</v>
      </c>
      <c r="I26" s="408">
        <v>0</v>
      </c>
      <c r="J26" s="186">
        <f t="shared" si="0"/>
        <v>29000</v>
      </c>
      <c r="K26" s="169">
        <v>0</v>
      </c>
      <c r="L26" s="169">
        <v>0</v>
      </c>
      <c r="M26" s="169">
        <v>0</v>
      </c>
      <c r="N26" s="169">
        <v>0</v>
      </c>
      <c r="O26" s="169">
        <v>0</v>
      </c>
      <c r="P26" s="169">
        <v>0</v>
      </c>
      <c r="Q26" s="169">
        <v>0</v>
      </c>
      <c r="R26" s="169">
        <v>0</v>
      </c>
      <c r="S26" s="169">
        <v>0</v>
      </c>
      <c r="T26" s="169">
        <v>0</v>
      </c>
      <c r="U26" s="170">
        <v>0</v>
      </c>
      <c r="V26" s="171">
        <v>0</v>
      </c>
      <c r="W26" s="398">
        <f t="shared" si="1"/>
        <v>0</v>
      </c>
      <c r="X26" s="141">
        <f t="shared" si="2"/>
        <v>29000</v>
      </c>
    </row>
    <row r="27" spans="1:24" ht="29" x14ac:dyDescent="0.35">
      <c r="A27" s="133"/>
      <c r="B27" s="135" t="s">
        <v>310</v>
      </c>
      <c r="C27" s="137" t="s">
        <v>285</v>
      </c>
      <c r="D27" s="139">
        <v>10301410001</v>
      </c>
      <c r="E27" s="137" t="s">
        <v>286</v>
      </c>
      <c r="F27" s="142" t="s">
        <v>307</v>
      </c>
      <c r="G27" s="142" t="s">
        <v>288</v>
      </c>
      <c r="H27" s="143">
        <v>25000</v>
      </c>
      <c r="I27" s="408">
        <v>0</v>
      </c>
      <c r="J27" s="186">
        <f t="shared" si="0"/>
        <v>25000</v>
      </c>
      <c r="K27" s="169">
        <v>0</v>
      </c>
      <c r="L27" s="169">
        <v>0</v>
      </c>
      <c r="M27" s="169">
        <v>0</v>
      </c>
      <c r="N27" s="169">
        <v>0</v>
      </c>
      <c r="O27" s="169">
        <v>0</v>
      </c>
      <c r="P27" s="169">
        <v>0</v>
      </c>
      <c r="Q27" s="169">
        <v>0</v>
      </c>
      <c r="R27" s="169">
        <v>0</v>
      </c>
      <c r="S27" s="169">
        <v>0</v>
      </c>
      <c r="T27" s="169">
        <v>0</v>
      </c>
      <c r="U27" s="170">
        <v>0</v>
      </c>
      <c r="V27" s="171">
        <v>0</v>
      </c>
      <c r="W27" s="398">
        <f t="shared" si="1"/>
        <v>0</v>
      </c>
      <c r="X27" s="141">
        <f t="shared" si="2"/>
        <v>25000</v>
      </c>
    </row>
    <row r="28" spans="1:24" ht="29" x14ac:dyDescent="0.35">
      <c r="A28" s="133"/>
      <c r="B28" s="135" t="s">
        <v>311</v>
      </c>
      <c r="C28" s="137" t="s">
        <v>285</v>
      </c>
      <c r="D28" s="139">
        <v>10301410001</v>
      </c>
      <c r="E28" s="137" t="s">
        <v>286</v>
      </c>
      <c r="F28" s="142" t="s">
        <v>307</v>
      </c>
      <c r="G28" s="142" t="s">
        <v>290</v>
      </c>
      <c r="H28" s="143">
        <v>29000</v>
      </c>
      <c r="I28" s="408">
        <v>0</v>
      </c>
      <c r="J28" s="186">
        <f t="shared" si="0"/>
        <v>29000</v>
      </c>
      <c r="K28" s="169">
        <v>0</v>
      </c>
      <c r="L28" s="169">
        <v>0</v>
      </c>
      <c r="M28" s="169">
        <v>0</v>
      </c>
      <c r="N28" s="169">
        <v>0</v>
      </c>
      <c r="O28" s="169">
        <v>0</v>
      </c>
      <c r="P28" s="169">
        <v>0</v>
      </c>
      <c r="Q28" s="169">
        <v>0</v>
      </c>
      <c r="R28" s="169">
        <v>0</v>
      </c>
      <c r="S28" s="169">
        <v>0</v>
      </c>
      <c r="T28" s="169">
        <v>0</v>
      </c>
      <c r="U28" s="170">
        <v>0</v>
      </c>
      <c r="V28" s="171">
        <v>0</v>
      </c>
      <c r="W28" s="398">
        <f t="shared" si="1"/>
        <v>0</v>
      </c>
      <c r="X28" s="141">
        <f t="shared" si="2"/>
        <v>29000</v>
      </c>
    </row>
    <row r="29" spans="1:24" ht="29" x14ac:dyDescent="0.35">
      <c r="A29" s="133"/>
      <c r="B29" s="135" t="s">
        <v>312</v>
      </c>
      <c r="C29" s="137" t="s">
        <v>285</v>
      </c>
      <c r="D29" s="139">
        <v>10301410001</v>
      </c>
      <c r="E29" s="137" t="s">
        <v>286</v>
      </c>
      <c r="F29" s="142" t="s">
        <v>307</v>
      </c>
      <c r="G29" s="142" t="s">
        <v>292</v>
      </c>
      <c r="H29" s="143">
        <v>29000</v>
      </c>
      <c r="I29" s="408">
        <v>0</v>
      </c>
      <c r="J29" s="186">
        <f t="shared" si="0"/>
        <v>29000</v>
      </c>
      <c r="K29" s="169">
        <v>0</v>
      </c>
      <c r="L29" s="169">
        <v>0</v>
      </c>
      <c r="M29" s="169">
        <v>0</v>
      </c>
      <c r="N29" s="169">
        <v>0</v>
      </c>
      <c r="O29" s="169">
        <v>0</v>
      </c>
      <c r="P29" s="169">
        <v>0</v>
      </c>
      <c r="Q29" s="169">
        <v>0</v>
      </c>
      <c r="R29" s="169">
        <v>0</v>
      </c>
      <c r="S29" s="169">
        <v>0</v>
      </c>
      <c r="T29" s="169">
        <v>0</v>
      </c>
      <c r="U29" s="170">
        <v>0</v>
      </c>
      <c r="V29" s="171">
        <v>0</v>
      </c>
      <c r="W29" s="398">
        <f t="shared" si="1"/>
        <v>0</v>
      </c>
      <c r="X29" s="141">
        <f t="shared" si="2"/>
        <v>29000</v>
      </c>
    </row>
    <row r="30" spans="1:24" ht="29" x14ac:dyDescent="0.35">
      <c r="A30" s="133"/>
      <c r="B30" s="135" t="s">
        <v>313</v>
      </c>
      <c r="C30" s="137" t="s">
        <v>285</v>
      </c>
      <c r="D30" s="139">
        <v>10301410001</v>
      </c>
      <c r="E30" s="137" t="s">
        <v>286</v>
      </c>
      <c r="F30" s="142" t="s">
        <v>307</v>
      </c>
      <c r="G30" s="142" t="s">
        <v>294</v>
      </c>
      <c r="H30" s="143">
        <v>29000</v>
      </c>
      <c r="I30" s="408">
        <v>0</v>
      </c>
      <c r="J30" s="186">
        <f t="shared" si="0"/>
        <v>29000</v>
      </c>
      <c r="K30" s="169">
        <v>0</v>
      </c>
      <c r="L30" s="169">
        <v>0</v>
      </c>
      <c r="M30" s="169">
        <v>0</v>
      </c>
      <c r="N30" s="169">
        <v>0</v>
      </c>
      <c r="O30" s="169">
        <v>0</v>
      </c>
      <c r="P30" s="169">
        <v>0</v>
      </c>
      <c r="Q30" s="169">
        <v>0</v>
      </c>
      <c r="R30" s="169">
        <v>0</v>
      </c>
      <c r="S30" s="169">
        <v>0</v>
      </c>
      <c r="T30" s="169">
        <v>0</v>
      </c>
      <c r="U30" s="170">
        <v>0</v>
      </c>
      <c r="V30" s="171">
        <v>0</v>
      </c>
      <c r="W30" s="398">
        <f t="shared" si="1"/>
        <v>0</v>
      </c>
      <c r="X30" s="141">
        <f t="shared" si="2"/>
        <v>29000</v>
      </c>
    </row>
    <row r="31" spans="1:24" ht="29" x14ac:dyDescent="0.35">
      <c r="A31" s="133"/>
      <c r="B31" s="135" t="s">
        <v>314</v>
      </c>
      <c r="C31" s="137" t="s">
        <v>285</v>
      </c>
      <c r="D31" s="139">
        <v>10301410001</v>
      </c>
      <c r="E31" s="142" t="s">
        <v>296</v>
      </c>
      <c r="F31" s="142" t="s">
        <v>307</v>
      </c>
      <c r="G31" s="142" t="s">
        <v>288</v>
      </c>
      <c r="H31" s="143">
        <v>25000</v>
      </c>
      <c r="I31" s="408">
        <v>0</v>
      </c>
      <c r="J31" s="186">
        <f t="shared" si="0"/>
        <v>25000</v>
      </c>
      <c r="K31" s="169">
        <v>0</v>
      </c>
      <c r="L31" s="169">
        <v>0</v>
      </c>
      <c r="M31" s="169">
        <v>0</v>
      </c>
      <c r="N31" s="169">
        <v>0</v>
      </c>
      <c r="O31" s="169">
        <v>0</v>
      </c>
      <c r="P31" s="169">
        <v>0</v>
      </c>
      <c r="Q31" s="169">
        <v>0</v>
      </c>
      <c r="R31" s="169">
        <v>0</v>
      </c>
      <c r="S31" s="169">
        <v>0</v>
      </c>
      <c r="T31" s="169">
        <v>0</v>
      </c>
      <c r="U31" s="170">
        <v>0</v>
      </c>
      <c r="V31" s="171">
        <v>0</v>
      </c>
      <c r="W31" s="398">
        <f t="shared" si="1"/>
        <v>0</v>
      </c>
      <c r="X31" s="141">
        <f t="shared" si="2"/>
        <v>25000</v>
      </c>
    </row>
    <row r="32" spans="1:24" ht="29" x14ac:dyDescent="0.35">
      <c r="A32" s="133"/>
      <c r="B32" s="135" t="s">
        <v>315</v>
      </c>
      <c r="C32" s="137" t="s">
        <v>285</v>
      </c>
      <c r="D32" s="139">
        <v>10301410001</v>
      </c>
      <c r="E32" s="142" t="s">
        <v>296</v>
      </c>
      <c r="F32" s="142" t="s">
        <v>307</v>
      </c>
      <c r="G32" s="142" t="s">
        <v>294</v>
      </c>
      <c r="H32" s="143">
        <v>29000</v>
      </c>
      <c r="I32" s="408">
        <v>0</v>
      </c>
      <c r="J32" s="186">
        <f t="shared" si="0"/>
        <v>29000</v>
      </c>
      <c r="K32" s="169">
        <v>0</v>
      </c>
      <c r="L32" s="169">
        <v>0</v>
      </c>
      <c r="M32" s="169">
        <v>0</v>
      </c>
      <c r="N32" s="169">
        <v>0</v>
      </c>
      <c r="O32" s="169">
        <v>0</v>
      </c>
      <c r="P32" s="169">
        <v>0</v>
      </c>
      <c r="Q32" s="169">
        <v>0</v>
      </c>
      <c r="R32" s="169">
        <v>0</v>
      </c>
      <c r="S32" s="169">
        <v>0</v>
      </c>
      <c r="T32" s="169">
        <v>0</v>
      </c>
      <c r="U32" s="170">
        <v>0</v>
      </c>
      <c r="V32" s="171">
        <v>0</v>
      </c>
      <c r="W32" s="398">
        <f t="shared" si="1"/>
        <v>0</v>
      </c>
      <c r="X32" s="141">
        <f t="shared" si="2"/>
        <v>29000</v>
      </c>
    </row>
    <row r="33" spans="1:24" ht="29" x14ac:dyDescent="0.35">
      <c r="A33" s="133"/>
      <c r="B33" s="135" t="s">
        <v>316</v>
      </c>
      <c r="C33" s="137" t="s">
        <v>285</v>
      </c>
      <c r="D33" s="139">
        <v>10301410001</v>
      </c>
      <c r="E33" s="142" t="s">
        <v>296</v>
      </c>
      <c r="F33" s="142" t="s">
        <v>307</v>
      </c>
      <c r="G33" s="142" t="s">
        <v>292</v>
      </c>
      <c r="H33" s="143">
        <v>29000</v>
      </c>
      <c r="I33" s="408">
        <v>0</v>
      </c>
      <c r="J33" s="186">
        <f t="shared" si="0"/>
        <v>29000</v>
      </c>
      <c r="K33" s="169">
        <v>0</v>
      </c>
      <c r="L33" s="169">
        <v>0</v>
      </c>
      <c r="M33" s="169">
        <v>0</v>
      </c>
      <c r="N33" s="169">
        <v>0</v>
      </c>
      <c r="O33" s="169">
        <v>0</v>
      </c>
      <c r="P33" s="169">
        <v>0</v>
      </c>
      <c r="Q33" s="169">
        <v>0</v>
      </c>
      <c r="R33" s="169">
        <v>0</v>
      </c>
      <c r="S33" s="169">
        <v>0</v>
      </c>
      <c r="T33" s="169">
        <v>0</v>
      </c>
      <c r="U33" s="170">
        <v>0</v>
      </c>
      <c r="V33" s="171">
        <v>0</v>
      </c>
      <c r="W33" s="398">
        <f t="shared" si="1"/>
        <v>0</v>
      </c>
      <c r="X33" s="141">
        <f t="shared" si="2"/>
        <v>29000</v>
      </c>
    </row>
    <row r="34" spans="1:24" ht="29" x14ac:dyDescent="0.35">
      <c r="A34" s="133"/>
      <c r="B34" s="135" t="s">
        <v>317</v>
      </c>
      <c r="C34" s="137" t="s">
        <v>285</v>
      </c>
      <c r="D34" s="139">
        <v>10301410001</v>
      </c>
      <c r="E34" s="142" t="s">
        <v>296</v>
      </c>
      <c r="F34" s="142" t="s">
        <v>307</v>
      </c>
      <c r="G34" s="142" t="s">
        <v>290</v>
      </c>
      <c r="H34" s="143">
        <v>29000</v>
      </c>
      <c r="I34" s="408">
        <v>0</v>
      </c>
      <c r="J34" s="186">
        <f t="shared" si="0"/>
        <v>29000</v>
      </c>
      <c r="K34" s="169">
        <v>0</v>
      </c>
      <c r="L34" s="169">
        <v>0</v>
      </c>
      <c r="M34" s="169">
        <v>0</v>
      </c>
      <c r="N34" s="169">
        <v>0</v>
      </c>
      <c r="O34" s="169">
        <v>0</v>
      </c>
      <c r="P34" s="169">
        <v>0</v>
      </c>
      <c r="Q34" s="169">
        <v>0</v>
      </c>
      <c r="R34" s="169">
        <v>0</v>
      </c>
      <c r="S34" s="169">
        <v>0</v>
      </c>
      <c r="T34" s="169">
        <v>0</v>
      </c>
      <c r="U34" s="170">
        <v>0</v>
      </c>
      <c r="V34" s="171">
        <v>0</v>
      </c>
      <c r="W34" s="398">
        <f t="shared" si="1"/>
        <v>0</v>
      </c>
      <c r="X34" s="141">
        <f t="shared" si="2"/>
        <v>29000</v>
      </c>
    </row>
    <row r="35" spans="1:24" ht="29" x14ac:dyDescent="0.35">
      <c r="A35" s="133"/>
      <c r="B35" s="135" t="s">
        <v>318</v>
      </c>
      <c r="C35" s="137" t="s">
        <v>285</v>
      </c>
      <c r="D35" s="139">
        <v>10301410001</v>
      </c>
      <c r="E35" s="142" t="s">
        <v>301</v>
      </c>
      <c r="F35" s="142" t="s">
        <v>307</v>
      </c>
      <c r="G35" s="142" t="s">
        <v>288</v>
      </c>
      <c r="H35" s="143">
        <v>25000</v>
      </c>
      <c r="I35" s="408">
        <v>0</v>
      </c>
      <c r="J35" s="186">
        <f t="shared" si="0"/>
        <v>25000</v>
      </c>
      <c r="K35" s="169">
        <v>0</v>
      </c>
      <c r="L35" s="169">
        <v>0</v>
      </c>
      <c r="M35" s="169">
        <v>0</v>
      </c>
      <c r="N35" s="169">
        <v>0</v>
      </c>
      <c r="O35" s="169">
        <v>0</v>
      </c>
      <c r="P35" s="169">
        <v>0</v>
      </c>
      <c r="Q35" s="169">
        <v>0</v>
      </c>
      <c r="R35" s="169">
        <v>0</v>
      </c>
      <c r="S35" s="169">
        <v>0</v>
      </c>
      <c r="T35" s="169">
        <v>0</v>
      </c>
      <c r="U35" s="170">
        <v>0</v>
      </c>
      <c r="V35" s="171">
        <v>0</v>
      </c>
      <c r="W35" s="398">
        <f t="shared" si="1"/>
        <v>0</v>
      </c>
      <c r="X35" s="141">
        <f t="shared" si="2"/>
        <v>25000</v>
      </c>
    </row>
    <row r="36" spans="1:24" ht="29" x14ac:dyDescent="0.35">
      <c r="A36" s="133"/>
      <c r="B36" s="135" t="s">
        <v>319</v>
      </c>
      <c r="C36" s="137" t="s">
        <v>285</v>
      </c>
      <c r="D36" s="139">
        <v>10301410001</v>
      </c>
      <c r="E36" s="142" t="s">
        <v>301</v>
      </c>
      <c r="F36" s="142" t="s">
        <v>307</v>
      </c>
      <c r="G36" s="142" t="s">
        <v>290</v>
      </c>
      <c r="H36" s="143">
        <v>29000</v>
      </c>
      <c r="I36" s="408">
        <v>0</v>
      </c>
      <c r="J36" s="186">
        <f t="shared" si="0"/>
        <v>29000</v>
      </c>
      <c r="K36" s="169">
        <v>0</v>
      </c>
      <c r="L36" s="169">
        <v>0</v>
      </c>
      <c r="M36" s="169">
        <v>0</v>
      </c>
      <c r="N36" s="169">
        <v>0</v>
      </c>
      <c r="O36" s="169">
        <v>0</v>
      </c>
      <c r="P36" s="169">
        <v>0</v>
      </c>
      <c r="Q36" s="169">
        <v>0</v>
      </c>
      <c r="R36" s="169">
        <v>0</v>
      </c>
      <c r="S36" s="169">
        <v>0</v>
      </c>
      <c r="T36" s="169">
        <v>0</v>
      </c>
      <c r="U36" s="170">
        <v>0</v>
      </c>
      <c r="V36" s="171">
        <v>0</v>
      </c>
      <c r="W36" s="398">
        <f t="shared" si="1"/>
        <v>0</v>
      </c>
      <c r="X36" s="141">
        <f t="shared" si="2"/>
        <v>29000</v>
      </c>
    </row>
    <row r="37" spans="1:24" ht="29" x14ac:dyDescent="0.35">
      <c r="A37" s="133"/>
      <c r="B37" s="135" t="s">
        <v>320</v>
      </c>
      <c r="C37" s="137" t="s">
        <v>285</v>
      </c>
      <c r="D37" s="139">
        <v>10301410001</v>
      </c>
      <c r="E37" s="142" t="s">
        <v>301</v>
      </c>
      <c r="F37" s="142" t="s">
        <v>307</v>
      </c>
      <c r="G37" s="142" t="s">
        <v>292</v>
      </c>
      <c r="H37" s="143">
        <v>29000</v>
      </c>
      <c r="I37" s="408">
        <v>0</v>
      </c>
      <c r="J37" s="186">
        <f t="shared" si="0"/>
        <v>29000</v>
      </c>
      <c r="K37" s="169">
        <v>0</v>
      </c>
      <c r="L37" s="169">
        <v>0</v>
      </c>
      <c r="M37" s="169">
        <v>0</v>
      </c>
      <c r="N37" s="169">
        <v>0</v>
      </c>
      <c r="O37" s="169">
        <v>0</v>
      </c>
      <c r="P37" s="169">
        <v>0</v>
      </c>
      <c r="Q37" s="169">
        <v>0</v>
      </c>
      <c r="R37" s="169">
        <v>0</v>
      </c>
      <c r="S37" s="169">
        <v>0</v>
      </c>
      <c r="T37" s="169">
        <v>0</v>
      </c>
      <c r="U37" s="170">
        <v>0</v>
      </c>
      <c r="V37" s="171">
        <v>0</v>
      </c>
      <c r="W37" s="398">
        <f t="shared" si="1"/>
        <v>0</v>
      </c>
      <c r="X37" s="141">
        <f t="shared" si="2"/>
        <v>29000</v>
      </c>
    </row>
    <row r="38" spans="1:24" ht="29" x14ac:dyDescent="0.35">
      <c r="A38" s="133"/>
      <c r="B38" s="135" t="s">
        <v>321</v>
      </c>
      <c r="C38" s="137" t="s">
        <v>285</v>
      </c>
      <c r="D38" s="139">
        <v>10301410001</v>
      </c>
      <c r="E38" s="142" t="s">
        <v>301</v>
      </c>
      <c r="F38" s="142" t="s">
        <v>307</v>
      </c>
      <c r="G38" s="142" t="s">
        <v>294</v>
      </c>
      <c r="H38" s="143">
        <v>29000</v>
      </c>
      <c r="I38" s="408">
        <v>0</v>
      </c>
      <c r="J38" s="186">
        <f t="shared" si="0"/>
        <v>29000</v>
      </c>
      <c r="K38" s="169">
        <v>0</v>
      </c>
      <c r="L38" s="169">
        <v>0</v>
      </c>
      <c r="M38" s="169">
        <v>0</v>
      </c>
      <c r="N38" s="169">
        <v>0</v>
      </c>
      <c r="O38" s="169">
        <v>0</v>
      </c>
      <c r="P38" s="169">
        <v>0</v>
      </c>
      <c r="Q38" s="169">
        <v>0</v>
      </c>
      <c r="R38" s="169">
        <v>0</v>
      </c>
      <c r="S38" s="169">
        <v>0</v>
      </c>
      <c r="T38" s="169">
        <v>0</v>
      </c>
      <c r="U38" s="170">
        <v>0</v>
      </c>
      <c r="V38" s="171">
        <v>0</v>
      </c>
      <c r="W38" s="398">
        <f t="shared" si="1"/>
        <v>0</v>
      </c>
      <c r="X38" s="141">
        <f t="shared" si="2"/>
        <v>29000</v>
      </c>
    </row>
    <row r="39" spans="1:24" ht="29" x14ac:dyDescent="0.35">
      <c r="A39" s="133"/>
      <c r="B39" s="135" t="s">
        <v>322</v>
      </c>
      <c r="C39" s="137" t="s">
        <v>285</v>
      </c>
      <c r="D39" s="139">
        <v>10301410001</v>
      </c>
      <c r="E39" s="142" t="s">
        <v>306</v>
      </c>
      <c r="F39" s="142" t="s">
        <v>323</v>
      </c>
      <c r="G39" s="142" t="s">
        <v>294</v>
      </c>
      <c r="H39" s="143">
        <v>30000</v>
      </c>
      <c r="I39" s="408">
        <v>0</v>
      </c>
      <c r="J39" s="186">
        <f t="shared" si="0"/>
        <v>30000</v>
      </c>
      <c r="K39" s="169">
        <v>0</v>
      </c>
      <c r="L39" s="169">
        <v>0</v>
      </c>
      <c r="M39" s="169">
        <v>0</v>
      </c>
      <c r="N39" s="169">
        <v>0</v>
      </c>
      <c r="O39" s="169">
        <v>0</v>
      </c>
      <c r="P39" s="169">
        <v>0</v>
      </c>
      <c r="Q39" s="169">
        <v>0</v>
      </c>
      <c r="R39" s="169">
        <v>0</v>
      </c>
      <c r="S39" s="169">
        <v>0</v>
      </c>
      <c r="T39" s="169">
        <v>0</v>
      </c>
      <c r="U39" s="170">
        <v>0</v>
      </c>
      <c r="V39" s="171">
        <v>0</v>
      </c>
      <c r="W39" s="398">
        <f t="shared" si="1"/>
        <v>0</v>
      </c>
      <c r="X39" s="141">
        <f t="shared" si="2"/>
        <v>30000</v>
      </c>
    </row>
    <row r="40" spans="1:24" ht="29" x14ac:dyDescent="0.35">
      <c r="A40" s="133"/>
      <c r="B40" s="135" t="s">
        <v>324</v>
      </c>
      <c r="C40" s="137" t="s">
        <v>285</v>
      </c>
      <c r="D40" s="139">
        <v>10301410001</v>
      </c>
      <c r="E40" s="142" t="s">
        <v>306</v>
      </c>
      <c r="F40" s="142" t="s">
        <v>323</v>
      </c>
      <c r="G40" s="142" t="s">
        <v>292</v>
      </c>
      <c r="H40" s="143">
        <v>30000</v>
      </c>
      <c r="I40" s="408">
        <v>0</v>
      </c>
      <c r="J40" s="186">
        <f t="shared" si="0"/>
        <v>30000</v>
      </c>
      <c r="K40" s="169">
        <v>0</v>
      </c>
      <c r="L40" s="169">
        <v>0</v>
      </c>
      <c r="M40" s="169">
        <v>0</v>
      </c>
      <c r="N40" s="169">
        <v>0</v>
      </c>
      <c r="O40" s="169">
        <v>0</v>
      </c>
      <c r="P40" s="169">
        <v>0</v>
      </c>
      <c r="Q40" s="169">
        <v>0</v>
      </c>
      <c r="R40" s="169">
        <v>0</v>
      </c>
      <c r="S40" s="169">
        <v>0</v>
      </c>
      <c r="T40" s="169">
        <v>0</v>
      </c>
      <c r="U40" s="170">
        <v>0</v>
      </c>
      <c r="V40" s="171">
        <v>0</v>
      </c>
      <c r="W40" s="398">
        <f t="shared" si="1"/>
        <v>0</v>
      </c>
      <c r="X40" s="141">
        <f t="shared" si="2"/>
        <v>30000</v>
      </c>
    </row>
    <row r="41" spans="1:24" ht="29" x14ac:dyDescent="0.35">
      <c r="A41" s="133"/>
      <c r="B41" s="135" t="s">
        <v>325</v>
      </c>
      <c r="C41" s="137" t="s">
        <v>285</v>
      </c>
      <c r="D41" s="139">
        <v>10301410001</v>
      </c>
      <c r="E41" s="142" t="s">
        <v>306</v>
      </c>
      <c r="F41" s="142" t="s">
        <v>323</v>
      </c>
      <c r="G41" s="142" t="s">
        <v>290</v>
      </c>
      <c r="H41" s="143">
        <v>30000</v>
      </c>
      <c r="I41" s="408">
        <v>0</v>
      </c>
      <c r="J41" s="186">
        <f t="shared" si="0"/>
        <v>30000</v>
      </c>
      <c r="K41" s="169">
        <v>0</v>
      </c>
      <c r="L41" s="169">
        <v>0</v>
      </c>
      <c r="M41" s="169">
        <v>0</v>
      </c>
      <c r="N41" s="169">
        <v>0</v>
      </c>
      <c r="O41" s="169">
        <v>0</v>
      </c>
      <c r="P41" s="169">
        <v>0</v>
      </c>
      <c r="Q41" s="169">
        <v>0</v>
      </c>
      <c r="R41" s="169">
        <v>0</v>
      </c>
      <c r="S41" s="169">
        <v>0</v>
      </c>
      <c r="T41" s="169">
        <v>0</v>
      </c>
      <c r="U41" s="170">
        <v>0</v>
      </c>
      <c r="V41" s="171">
        <v>0</v>
      </c>
      <c r="W41" s="398">
        <f t="shared" si="1"/>
        <v>0</v>
      </c>
      <c r="X41" s="141">
        <f t="shared" si="2"/>
        <v>30000</v>
      </c>
    </row>
    <row r="42" spans="1:24" ht="29" x14ac:dyDescent="0.35">
      <c r="A42" s="133"/>
      <c r="B42" s="135" t="s">
        <v>326</v>
      </c>
      <c r="C42" s="137" t="s">
        <v>285</v>
      </c>
      <c r="D42" s="139">
        <v>10301410001</v>
      </c>
      <c r="E42" s="137" t="s">
        <v>286</v>
      </c>
      <c r="F42" s="142" t="s">
        <v>323</v>
      </c>
      <c r="G42" s="142" t="s">
        <v>288</v>
      </c>
      <c r="H42" s="143">
        <v>26000</v>
      </c>
      <c r="I42" s="408">
        <v>0</v>
      </c>
      <c r="J42" s="186">
        <f t="shared" si="0"/>
        <v>26000</v>
      </c>
      <c r="K42" s="169">
        <v>0</v>
      </c>
      <c r="L42" s="169">
        <v>0</v>
      </c>
      <c r="M42" s="169">
        <v>0</v>
      </c>
      <c r="N42" s="169">
        <v>0</v>
      </c>
      <c r="O42" s="169">
        <v>0</v>
      </c>
      <c r="P42" s="169">
        <v>0</v>
      </c>
      <c r="Q42" s="169">
        <v>0</v>
      </c>
      <c r="R42" s="169">
        <v>0</v>
      </c>
      <c r="S42" s="169">
        <v>0</v>
      </c>
      <c r="T42" s="169">
        <v>0</v>
      </c>
      <c r="U42" s="170">
        <v>0</v>
      </c>
      <c r="V42" s="171">
        <v>0</v>
      </c>
      <c r="W42" s="398">
        <f t="shared" si="1"/>
        <v>0</v>
      </c>
      <c r="X42" s="141">
        <f t="shared" si="2"/>
        <v>26000</v>
      </c>
    </row>
    <row r="43" spans="1:24" ht="29" x14ac:dyDescent="0.35">
      <c r="A43" s="133"/>
      <c r="B43" s="135" t="s">
        <v>327</v>
      </c>
      <c r="C43" s="137" t="s">
        <v>285</v>
      </c>
      <c r="D43" s="139">
        <v>10301410001</v>
      </c>
      <c r="E43" s="137" t="s">
        <v>286</v>
      </c>
      <c r="F43" s="142" t="s">
        <v>323</v>
      </c>
      <c r="G43" s="142" t="s">
        <v>290</v>
      </c>
      <c r="H43" s="143">
        <v>30000</v>
      </c>
      <c r="I43" s="408">
        <v>0</v>
      </c>
      <c r="J43" s="186">
        <f t="shared" si="0"/>
        <v>30000</v>
      </c>
      <c r="K43" s="169">
        <v>0</v>
      </c>
      <c r="L43" s="169">
        <v>0</v>
      </c>
      <c r="M43" s="169">
        <v>0</v>
      </c>
      <c r="N43" s="169">
        <v>0</v>
      </c>
      <c r="O43" s="169">
        <v>0</v>
      </c>
      <c r="P43" s="169">
        <v>0</v>
      </c>
      <c r="Q43" s="169">
        <v>0</v>
      </c>
      <c r="R43" s="169">
        <v>0</v>
      </c>
      <c r="S43" s="169">
        <v>0</v>
      </c>
      <c r="T43" s="169">
        <v>0</v>
      </c>
      <c r="U43" s="170">
        <v>0</v>
      </c>
      <c r="V43" s="171">
        <v>0</v>
      </c>
      <c r="W43" s="398">
        <f t="shared" si="1"/>
        <v>0</v>
      </c>
      <c r="X43" s="141">
        <f t="shared" si="2"/>
        <v>30000</v>
      </c>
    </row>
    <row r="44" spans="1:24" ht="29" x14ac:dyDescent="0.35">
      <c r="A44" s="133"/>
      <c r="B44" s="135" t="s">
        <v>328</v>
      </c>
      <c r="C44" s="137" t="s">
        <v>285</v>
      </c>
      <c r="D44" s="139">
        <v>10301410001</v>
      </c>
      <c r="E44" s="137" t="s">
        <v>286</v>
      </c>
      <c r="F44" s="142" t="s">
        <v>323</v>
      </c>
      <c r="G44" s="142" t="s">
        <v>292</v>
      </c>
      <c r="H44" s="143">
        <v>30000</v>
      </c>
      <c r="I44" s="408">
        <v>0</v>
      </c>
      <c r="J44" s="186">
        <f t="shared" si="0"/>
        <v>30000</v>
      </c>
      <c r="K44" s="169">
        <v>0</v>
      </c>
      <c r="L44" s="169">
        <v>0</v>
      </c>
      <c r="M44" s="169">
        <v>0</v>
      </c>
      <c r="N44" s="169">
        <v>0</v>
      </c>
      <c r="O44" s="169">
        <v>0</v>
      </c>
      <c r="P44" s="169">
        <v>0</v>
      </c>
      <c r="Q44" s="169">
        <v>0</v>
      </c>
      <c r="R44" s="169">
        <v>0</v>
      </c>
      <c r="S44" s="169">
        <v>0</v>
      </c>
      <c r="T44" s="169">
        <v>0</v>
      </c>
      <c r="U44" s="170">
        <v>0</v>
      </c>
      <c r="V44" s="171">
        <v>0</v>
      </c>
      <c r="W44" s="398">
        <f t="shared" si="1"/>
        <v>0</v>
      </c>
      <c r="X44" s="141">
        <f t="shared" si="2"/>
        <v>30000</v>
      </c>
    </row>
    <row r="45" spans="1:24" ht="29" x14ac:dyDescent="0.35">
      <c r="A45" s="133"/>
      <c r="B45" s="135" t="s">
        <v>329</v>
      </c>
      <c r="C45" s="137" t="s">
        <v>285</v>
      </c>
      <c r="D45" s="139">
        <v>10301410001</v>
      </c>
      <c r="E45" s="137" t="s">
        <v>286</v>
      </c>
      <c r="F45" s="142" t="s">
        <v>323</v>
      </c>
      <c r="G45" s="142" t="s">
        <v>294</v>
      </c>
      <c r="H45" s="143">
        <v>30000</v>
      </c>
      <c r="I45" s="408">
        <v>0</v>
      </c>
      <c r="J45" s="186">
        <f t="shared" si="0"/>
        <v>30000</v>
      </c>
      <c r="K45" s="169">
        <v>0</v>
      </c>
      <c r="L45" s="169">
        <v>0</v>
      </c>
      <c r="M45" s="169">
        <v>0</v>
      </c>
      <c r="N45" s="169">
        <v>0</v>
      </c>
      <c r="O45" s="169">
        <v>0</v>
      </c>
      <c r="P45" s="169">
        <v>0</v>
      </c>
      <c r="Q45" s="169">
        <v>0</v>
      </c>
      <c r="R45" s="169">
        <v>0</v>
      </c>
      <c r="S45" s="169">
        <v>0</v>
      </c>
      <c r="T45" s="169">
        <v>0</v>
      </c>
      <c r="U45" s="170">
        <v>0</v>
      </c>
      <c r="V45" s="171">
        <v>0</v>
      </c>
      <c r="W45" s="398">
        <f t="shared" si="1"/>
        <v>0</v>
      </c>
      <c r="X45" s="141">
        <f t="shared" si="2"/>
        <v>30000</v>
      </c>
    </row>
    <row r="46" spans="1:24" ht="29" x14ac:dyDescent="0.35">
      <c r="A46" s="133"/>
      <c r="B46" s="135" t="s">
        <v>330</v>
      </c>
      <c r="C46" s="137" t="s">
        <v>285</v>
      </c>
      <c r="D46" s="139">
        <v>10301410001</v>
      </c>
      <c r="E46" s="142" t="s">
        <v>296</v>
      </c>
      <c r="F46" s="142" t="s">
        <v>323</v>
      </c>
      <c r="G46" s="142" t="s">
        <v>288</v>
      </c>
      <c r="H46" s="143">
        <v>26000</v>
      </c>
      <c r="I46" s="408">
        <v>0</v>
      </c>
      <c r="J46" s="186">
        <f t="shared" si="0"/>
        <v>26000</v>
      </c>
      <c r="K46" s="169">
        <v>0</v>
      </c>
      <c r="L46" s="169">
        <v>0</v>
      </c>
      <c r="M46" s="169">
        <v>0</v>
      </c>
      <c r="N46" s="169">
        <v>0</v>
      </c>
      <c r="O46" s="169">
        <v>0</v>
      </c>
      <c r="P46" s="169">
        <v>0</v>
      </c>
      <c r="Q46" s="169">
        <v>0</v>
      </c>
      <c r="R46" s="169">
        <v>0</v>
      </c>
      <c r="S46" s="169">
        <v>0</v>
      </c>
      <c r="T46" s="169">
        <v>0</v>
      </c>
      <c r="U46" s="170">
        <v>0</v>
      </c>
      <c r="V46" s="171">
        <v>0</v>
      </c>
      <c r="W46" s="398">
        <f t="shared" si="1"/>
        <v>0</v>
      </c>
      <c r="X46" s="141">
        <f t="shared" si="2"/>
        <v>26000</v>
      </c>
    </row>
    <row r="47" spans="1:24" ht="29" x14ac:dyDescent="0.35">
      <c r="A47" s="133"/>
      <c r="B47" s="135" t="s">
        <v>331</v>
      </c>
      <c r="C47" s="137" t="s">
        <v>285</v>
      </c>
      <c r="D47" s="139">
        <v>10301410001</v>
      </c>
      <c r="E47" s="142" t="s">
        <v>296</v>
      </c>
      <c r="F47" s="142" t="s">
        <v>323</v>
      </c>
      <c r="G47" s="142" t="s">
        <v>294</v>
      </c>
      <c r="H47" s="143">
        <v>30000</v>
      </c>
      <c r="I47" s="408">
        <v>0</v>
      </c>
      <c r="J47" s="186">
        <f t="shared" si="0"/>
        <v>30000</v>
      </c>
      <c r="K47" s="169">
        <v>0</v>
      </c>
      <c r="L47" s="169">
        <v>0</v>
      </c>
      <c r="M47" s="169">
        <v>0</v>
      </c>
      <c r="N47" s="169">
        <v>0</v>
      </c>
      <c r="O47" s="169">
        <v>0</v>
      </c>
      <c r="P47" s="169">
        <v>0</v>
      </c>
      <c r="Q47" s="169">
        <v>0</v>
      </c>
      <c r="R47" s="169">
        <v>0</v>
      </c>
      <c r="S47" s="169">
        <v>0</v>
      </c>
      <c r="T47" s="169">
        <v>0</v>
      </c>
      <c r="U47" s="170">
        <v>0</v>
      </c>
      <c r="V47" s="171">
        <v>0</v>
      </c>
      <c r="W47" s="398">
        <f t="shared" si="1"/>
        <v>0</v>
      </c>
      <c r="X47" s="141">
        <f t="shared" si="2"/>
        <v>30000</v>
      </c>
    </row>
    <row r="48" spans="1:24" ht="29" x14ac:dyDescent="0.35">
      <c r="A48" s="133"/>
      <c r="B48" s="135" t="s">
        <v>332</v>
      </c>
      <c r="C48" s="137" t="s">
        <v>285</v>
      </c>
      <c r="D48" s="139">
        <v>10301410001</v>
      </c>
      <c r="E48" s="142" t="s">
        <v>296</v>
      </c>
      <c r="F48" s="142" t="s">
        <v>323</v>
      </c>
      <c r="G48" s="142" t="s">
        <v>292</v>
      </c>
      <c r="H48" s="143">
        <v>30000</v>
      </c>
      <c r="I48" s="408">
        <v>0</v>
      </c>
      <c r="J48" s="186">
        <f t="shared" si="0"/>
        <v>30000</v>
      </c>
      <c r="K48" s="169">
        <v>0</v>
      </c>
      <c r="L48" s="169">
        <v>0</v>
      </c>
      <c r="M48" s="169">
        <v>0</v>
      </c>
      <c r="N48" s="169">
        <v>0</v>
      </c>
      <c r="O48" s="169">
        <v>0</v>
      </c>
      <c r="P48" s="169">
        <v>0</v>
      </c>
      <c r="Q48" s="169">
        <v>0</v>
      </c>
      <c r="R48" s="169">
        <v>0</v>
      </c>
      <c r="S48" s="169">
        <v>0</v>
      </c>
      <c r="T48" s="169">
        <v>0</v>
      </c>
      <c r="U48" s="170">
        <v>0</v>
      </c>
      <c r="V48" s="171">
        <v>0</v>
      </c>
      <c r="W48" s="398">
        <f t="shared" si="1"/>
        <v>0</v>
      </c>
      <c r="X48" s="141">
        <f t="shared" si="2"/>
        <v>30000</v>
      </c>
    </row>
    <row r="49" spans="1:24" ht="29" x14ac:dyDescent="0.35">
      <c r="A49" s="133"/>
      <c r="B49" s="135" t="s">
        <v>333</v>
      </c>
      <c r="C49" s="137" t="s">
        <v>285</v>
      </c>
      <c r="D49" s="139">
        <v>10301410001</v>
      </c>
      <c r="E49" s="142" t="s">
        <v>296</v>
      </c>
      <c r="F49" s="142" t="s">
        <v>323</v>
      </c>
      <c r="G49" s="142" t="s">
        <v>290</v>
      </c>
      <c r="H49" s="143">
        <v>30000</v>
      </c>
      <c r="I49" s="408">
        <v>0</v>
      </c>
      <c r="J49" s="186">
        <f t="shared" si="0"/>
        <v>30000</v>
      </c>
      <c r="K49" s="169">
        <v>0</v>
      </c>
      <c r="L49" s="169">
        <v>0</v>
      </c>
      <c r="M49" s="169">
        <v>0</v>
      </c>
      <c r="N49" s="169">
        <v>0</v>
      </c>
      <c r="O49" s="169">
        <v>0</v>
      </c>
      <c r="P49" s="169">
        <v>0</v>
      </c>
      <c r="Q49" s="169">
        <v>0</v>
      </c>
      <c r="R49" s="169">
        <v>0</v>
      </c>
      <c r="S49" s="169">
        <v>0</v>
      </c>
      <c r="T49" s="169">
        <v>0</v>
      </c>
      <c r="U49" s="170">
        <v>0</v>
      </c>
      <c r="V49" s="171">
        <v>0</v>
      </c>
      <c r="W49" s="398">
        <f t="shared" si="1"/>
        <v>0</v>
      </c>
      <c r="X49" s="141">
        <f t="shared" si="2"/>
        <v>30000</v>
      </c>
    </row>
    <row r="50" spans="1:24" ht="29" x14ac:dyDescent="0.35">
      <c r="A50" s="133"/>
      <c r="B50" s="135" t="s">
        <v>334</v>
      </c>
      <c r="C50" s="137" t="s">
        <v>285</v>
      </c>
      <c r="D50" s="139">
        <v>10301410001</v>
      </c>
      <c r="E50" s="142" t="s">
        <v>301</v>
      </c>
      <c r="F50" s="142" t="s">
        <v>323</v>
      </c>
      <c r="G50" s="142" t="s">
        <v>288</v>
      </c>
      <c r="H50" s="143">
        <v>26000</v>
      </c>
      <c r="I50" s="408">
        <v>0</v>
      </c>
      <c r="J50" s="186">
        <f t="shared" si="0"/>
        <v>26000</v>
      </c>
      <c r="K50" s="169">
        <v>0</v>
      </c>
      <c r="L50" s="169">
        <v>0</v>
      </c>
      <c r="M50" s="169">
        <v>0</v>
      </c>
      <c r="N50" s="169">
        <v>0</v>
      </c>
      <c r="O50" s="169">
        <v>0</v>
      </c>
      <c r="P50" s="169">
        <v>0</v>
      </c>
      <c r="Q50" s="169">
        <v>0</v>
      </c>
      <c r="R50" s="169">
        <v>0</v>
      </c>
      <c r="S50" s="169">
        <v>0</v>
      </c>
      <c r="T50" s="169">
        <v>0</v>
      </c>
      <c r="U50" s="170">
        <v>0</v>
      </c>
      <c r="V50" s="171">
        <v>0</v>
      </c>
      <c r="W50" s="398">
        <f t="shared" si="1"/>
        <v>0</v>
      </c>
      <c r="X50" s="141">
        <f t="shared" si="2"/>
        <v>26000</v>
      </c>
    </row>
    <row r="51" spans="1:24" ht="29" x14ac:dyDescent="0.35">
      <c r="A51" s="133"/>
      <c r="B51" s="135" t="s">
        <v>335</v>
      </c>
      <c r="C51" s="137" t="s">
        <v>285</v>
      </c>
      <c r="D51" s="139">
        <v>10301410001</v>
      </c>
      <c r="E51" s="142" t="s">
        <v>301</v>
      </c>
      <c r="F51" s="142" t="s">
        <v>323</v>
      </c>
      <c r="G51" s="142" t="s">
        <v>290</v>
      </c>
      <c r="H51" s="143">
        <v>30000</v>
      </c>
      <c r="I51" s="408">
        <v>0</v>
      </c>
      <c r="J51" s="186">
        <f t="shared" si="0"/>
        <v>30000</v>
      </c>
      <c r="K51" s="169">
        <v>0</v>
      </c>
      <c r="L51" s="169">
        <v>0</v>
      </c>
      <c r="M51" s="169">
        <v>0</v>
      </c>
      <c r="N51" s="169">
        <v>0</v>
      </c>
      <c r="O51" s="169">
        <v>0</v>
      </c>
      <c r="P51" s="169">
        <v>0</v>
      </c>
      <c r="Q51" s="169">
        <v>0</v>
      </c>
      <c r="R51" s="169">
        <v>0</v>
      </c>
      <c r="S51" s="169">
        <v>0</v>
      </c>
      <c r="T51" s="169">
        <v>0</v>
      </c>
      <c r="U51" s="170">
        <v>0</v>
      </c>
      <c r="V51" s="171">
        <v>0</v>
      </c>
      <c r="W51" s="398">
        <f t="shared" si="1"/>
        <v>0</v>
      </c>
      <c r="X51" s="141">
        <f t="shared" si="2"/>
        <v>30000</v>
      </c>
    </row>
    <row r="52" spans="1:24" ht="29" x14ac:dyDescent="0.35">
      <c r="A52" s="133"/>
      <c r="B52" s="135" t="s">
        <v>336</v>
      </c>
      <c r="C52" s="137" t="s">
        <v>285</v>
      </c>
      <c r="D52" s="139">
        <v>10301410001</v>
      </c>
      <c r="E52" s="142" t="s">
        <v>301</v>
      </c>
      <c r="F52" s="142" t="s">
        <v>323</v>
      </c>
      <c r="G52" s="142" t="s">
        <v>292</v>
      </c>
      <c r="H52" s="143">
        <v>30000</v>
      </c>
      <c r="I52" s="408">
        <v>0</v>
      </c>
      <c r="J52" s="186">
        <f t="shared" si="0"/>
        <v>30000</v>
      </c>
      <c r="K52" s="169">
        <v>0</v>
      </c>
      <c r="L52" s="169">
        <v>0</v>
      </c>
      <c r="M52" s="169">
        <v>0</v>
      </c>
      <c r="N52" s="169">
        <v>0</v>
      </c>
      <c r="O52" s="169">
        <v>0</v>
      </c>
      <c r="P52" s="169">
        <v>0</v>
      </c>
      <c r="Q52" s="169">
        <v>0</v>
      </c>
      <c r="R52" s="169">
        <v>0</v>
      </c>
      <c r="S52" s="169">
        <v>0</v>
      </c>
      <c r="T52" s="169">
        <v>0</v>
      </c>
      <c r="U52" s="170">
        <v>0</v>
      </c>
      <c r="V52" s="171">
        <v>0</v>
      </c>
      <c r="W52" s="398">
        <f t="shared" si="1"/>
        <v>0</v>
      </c>
      <c r="X52" s="141">
        <f t="shared" si="2"/>
        <v>30000</v>
      </c>
    </row>
    <row r="53" spans="1:24" ht="29" x14ac:dyDescent="0.35">
      <c r="A53" s="133"/>
      <c r="B53" s="135" t="s">
        <v>337</v>
      </c>
      <c r="C53" s="137" t="s">
        <v>285</v>
      </c>
      <c r="D53" s="139">
        <v>10301410001</v>
      </c>
      <c r="E53" s="142" t="s">
        <v>301</v>
      </c>
      <c r="F53" s="142" t="s">
        <v>323</v>
      </c>
      <c r="G53" s="142" t="s">
        <v>294</v>
      </c>
      <c r="H53" s="143">
        <v>30000</v>
      </c>
      <c r="I53" s="408">
        <v>0</v>
      </c>
      <c r="J53" s="186">
        <f t="shared" si="0"/>
        <v>30000</v>
      </c>
      <c r="K53" s="169">
        <v>0</v>
      </c>
      <c r="L53" s="169">
        <v>0</v>
      </c>
      <c r="M53" s="169">
        <v>0</v>
      </c>
      <c r="N53" s="169">
        <v>0</v>
      </c>
      <c r="O53" s="169">
        <v>0</v>
      </c>
      <c r="P53" s="169">
        <v>0</v>
      </c>
      <c r="Q53" s="169">
        <v>0</v>
      </c>
      <c r="R53" s="169">
        <v>0</v>
      </c>
      <c r="S53" s="169">
        <v>0</v>
      </c>
      <c r="T53" s="169">
        <v>0</v>
      </c>
      <c r="U53" s="170">
        <v>0</v>
      </c>
      <c r="V53" s="171">
        <v>0</v>
      </c>
      <c r="W53" s="398">
        <f t="shared" si="1"/>
        <v>0</v>
      </c>
      <c r="X53" s="141">
        <f t="shared" si="2"/>
        <v>30000</v>
      </c>
    </row>
    <row r="54" spans="1:24" ht="29" x14ac:dyDescent="0.35">
      <c r="A54" s="133"/>
      <c r="B54" s="135" t="s">
        <v>338</v>
      </c>
      <c r="C54" s="137" t="s">
        <v>285</v>
      </c>
      <c r="D54" s="139">
        <v>10301410001</v>
      </c>
      <c r="E54" s="142" t="s">
        <v>306</v>
      </c>
      <c r="F54" s="142" t="s">
        <v>339</v>
      </c>
      <c r="G54" s="142" t="s">
        <v>294</v>
      </c>
      <c r="H54" s="143">
        <v>32000</v>
      </c>
      <c r="I54" s="408">
        <v>0</v>
      </c>
      <c r="J54" s="186">
        <f t="shared" si="0"/>
        <v>32000</v>
      </c>
      <c r="K54" s="169">
        <v>0</v>
      </c>
      <c r="L54" s="169">
        <v>0</v>
      </c>
      <c r="M54" s="169">
        <v>0</v>
      </c>
      <c r="N54" s="169">
        <v>0</v>
      </c>
      <c r="O54" s="169">
        <v>0</v>
      </c>
      <c r="P54" s="169">
        <v>0</v>
      </c>
      <c r="Q54" s="169">
        <v>0</v>
      </c>
      <c r="R54" s="169">
        <v>0</v>
      </c>
      <c r="S54" s="169">
        <v>0</v>
      </c>
      <c r="T54" s="169">
        <v>0</v>
      </c>
      <c r="U54" s="170">
        <v>0</v>
      </c>
      <c r="V54" s="171">
        <v>0</v>
      </c>
      <c r="W54" s="398">
        <f t="shared" si="1"/>
        <v>0</v>
      </c>
      <c r="X54" s="141">
        <f t="shared" si="2"/>
        <v>32000</v>
      </c>
    </row>
    <row r="55" spans="1:24" ht="29" x14ac:dyDescent="0.35">
      <c r="A55" s="133"/>
      <c r="B55" s="135" t="s">
        <v>340</v>
      </c>
      <c r="C55" s="137" t="s">
        <v>285</v>
      </c>
      <c r="D55" s="139">
        <v>10301410001</v>
      </c>
      <c r="E55" s="142" t="s">
        <v>306</v>
      </c>
      <c r="F55" s="142" t="s">
        <v>339</v>
      </c>
      <c r="G55" s="142" t="s">
        <v>292</v>
      </c>
      <c r="H55" s="143">
        <v>32000</v>
      </c>
      <c r="I55" s="408">
        <v>0</v>
      </c>
      <c r="J55" s="186">
        <f t="shared" si="0"/>
        <v>32000</v>
      </c>
      <c r="K55" s="169">
        <v>0</v>
      </c>
      <c r="L55" s="169">
        <v>0</v>
      </c>
      <c r="M55" s="169">
        <v>0</v>
      </c>
      <c r="N55" s="169">
        <v>0</v>
      </c>
      <c r="O55" s="169">
        <v>0</v>
      </c>
      <c r="P55" s="169">
        <v>0</v>
      </c>
      <c r="Q55" s="169">
        <v>0</v>
      </c>
      <c r="R55" s="169">
        <v>0</v>
      </c>
      <c r="S55" s="169">
        <v>0</v>
      </c>
      <c r="T55" s="169">
        <v>0</v>
      </c>
      <c r="U55" s="170">
        <v>0</v>
      </c>
      <c r="V55" s="171">
        <v>0</v>
      </c>
      <c r="W55" s="398">
        <f t="shared" si="1"/>
        <v>0</v>
      </c>
      <c r="X55" s="141">
        <f t="shared" si="2"/>
        <v>32000</v>
      </c>
    </row>
    <row r="56" spans="1:24" ht="29" x14ac:dyDescent="0.35">
      <c r="A56" s="133"/>
      <c r="B56" s="135" t="s">
        <v>341</v>
      </c>
      <c r="C56" s="137" t="s">
        <v>285</v>
      </c>
      <c r="D56" s="139">
        <v>10301410001</v>
      </c>
      <c r="E56" s="142" t="s">
        <v>306</v>
      </c>
      <c r="F56" s="142" t="s">
        <v>339</v>
      </c>
      <c r="G56" s="142" t="s">
        <v>290</v>
      </c>
      <c r="H56" s="143">
        <v>32000</v>
      </c>
      <c r="I56" s="408">
        <v>0</v>
      </c>
      <c r="J56" s="186">
        <f t="shared" si="0"/>
        <v>32000</v>
      </c>
      <c r="K56" s="169">
        <v>0</v>
      </c>
      <c r="L56" s="169">
        <v>0</v>
      </c>
      <c r="M56" s="169">
        <v>0</v>
      </c>
      <c r="N56" s="169">
        <v>0</v>
      </c>
      <c r="O56" s="169">
        <v>0</v>
      </c>
      <c r="P56" s="169">
        <v>0</v>
      </c>
      <c r="Q56" s="169">
        <v>0</v>
      </c>
      <c r="R56" s="169">
        <v>0</v>
      </c>
      <c r="S56" s="169">
        <v>0</v>
      </c>
      <c r="T56" s="169">
        <v>0</v>
      </c>
      <c r="U56" s="170">
        <v>0</v>
      </c>
      <c r="V56" s="171">
        <v>0</v>
      </c>
      <c r="W56" s="398">
        <f t="shared" si="1"/>
        <v>0</v>
      </c>
      <c r="X56" s="141">
        <f t="shared" si="2"/>
        <v>32000</v>
      </c>
    </row>
    <row r="57" spans="1:24" ht="29" x14ac:dyDescent="0.35">
      <c r="A57" s="133"/>
      <c r="B57" s="135" t="s">
        <v>342</v>
      </c>
      <c r="C57" s="137" t="s">
        <v>285</v>
      </c>
      <c r="D57" s="139">
        <v>10301410001</v>
      </c>
      <c r="E57" s="137" t="s">
        <v>286</v>
      </c>
      <c r="F57" s="142" t="s">
        <v>339</v>
      </c>
      <c r="G57" s="142" t="s">
        <v>288</v>
      </c>
      <c r="H57" s="143">
        <v>28000</v>
      </c>
      <c r="I57" s="408">
        <v>0</v>
      </c>
      <c r="J57" s="186">
        <f t="shared" si="0"/>
        <v>28000</v>
      </c>
      <c r="K57" s="169">
        <v>0</v>
      </c>
      <c r="L57" s="169">
        <v>0</v>
      </c>
      <c r="M57" s="169">
        <v>0</v>
      </c>
      <c r="N57" s="169">
        <v>0</v>
      </c>
      <c r="O57" s="169">
        <v>0</v>
      </c>
      <c r="P57" s="169">
        <v>0</v>
      </c>
      <c r="Q57" s="169">
        <v>0</v>
      </c>
      <c r="R57" s="169">
        <v>0</v>
      </c>
      <c r="S57" s="169">
        <v>0</v>
      </c>
      <c r="T57" s="169">
        <v>0</v>
      </c>
      <c r="U57" s="170">
        <v>0</v>
      </c>
      <c r="V57" s="171">
        <v>0</v>
      </c>
      <c r="W57" s="398">
        <f t="shared" si="1"/>
        <v>0</v>
      </c>
      <c r="X57" s="141">
        <f t="shared" si="2"/>
        <v>28000</v>
      </c>
    </row>
    <row r="58" spans="1:24" ht="29" x14ac:dyDescent="0.35">
      <c r="A58" s="133"/>
      <c r="B58" s="135" t="s">
        <v>343</v>
      </c>
      <c r="C58" s="137" t="s">
        <v>285</v>
      </c>
      <c r="D58" s="139">
        <v>10301410001</v>
      </c>
      <c r="E58" s="137" t="s">
        <v>286</v>
      </c>
      <c r="F58" s="142" t="s">
        <v>339</v>
      </c>
      <c r="G58" s="142" t="s">
        <v>290</v>
      </c>
      <c r="H58" s="143">
        <v>32000</v>
      </c>
      <c r="I58" s="408">
        <v>0</v>
      </c>
      <c r="J58" s="186">
        <f t="shared" si="0"/>
        <v>32000</v>
      </c>
      <c r="K58" s="169">
        <v>0</v>
      </c>
      <c r="L58" s="169">
        <v>0</v>
      </c>
      <c r="M58" s="169">
        <v>0</v>
      </c>
      <c r="N58" s="169">
        <v>0</v>
      </c>
      <c r="O58" s="169">
        <v>0</v>
      </c>
      <c r="P58" s="169">
        <v>0</v>
      </c>
      <c r="Q58" s="169">
        <v>0</v>
      </c>
      <c r="R58" s="169">
        <v>0</v>
      </c>
      <c r="S58" s="169">
        <v>0</v>
      </c>
      <c r="T58" s="169">
        <v>0</v>
      </c>
      <c r="U58" s="170">
        <v>0</v>
      </c>
      <c r="V58" s="171">
        <v>0</v>
      </c>
      <c r="W58" s="398">
        <f t="shared" si="1"/>
        <v>0</v>
      </c>
      <c r="X58" s="141">
        <f t="shared" si="2"/>
        <v>32000</v>
      </c>
    </row>
    <row r="59" spans="1:24" ht="29" x14ac:dyDescent="0.35">
      <c r="A59" s="133"/>
      <c r="B59" s="135" t="s">
        <v>344</v>
      </c>
      <c r="C59" s="137" t="s">
        <v>285</v>
      </c>
      <c r="D59" s="139">
        <v>10301410001</v>
      </c>
      <c r="E59" s="137" t="s">
        <v>286</v>
      </c>
      <c r="F59" s="142" t="s">
        <v>339</v>
      </c>
      <c r="G59" s="142" t="s">
        <v>292</v>
      </c>
      <c r="H59" s="143">
        <v>32000</v>
      </c>
      <c r="I59" s="408">
        <v>0</v>
      </c>
      <c r="J59" s="186">
        <f t="shared" si="0"/>
        <v>32000</v>
      </c>
      <c r="K59" s="169">
        <v>0</v>
      </c>
      <c r="L59" s="169">
        <v>0</v>
      </c>
      <c r="M59" s="169">
        <v>0</v>
      </c>
      <c r="N59" s="169">
        <v>0</v>
      </c>
      <c r="O59" s="169">
        <v>0</v>
      </c>
      <c r="P59" s="169">
        <v>0</v>
      </c>
      <c r="Q59" s="169">
        <v>0</v>
      </c>
      <c r="R59" s="169">
        <v>0</v>
      </c>
      <c r="S59" s="169">
        <v>0</v>
      </c>
      <c r="T59" s="169">
        <v>0</v>
      </c>
      <c r="U59" s="170">
        <v>0</v>
      </c>
      <c r="V59" s="171">
        <v>0</v>
      </c>
      <c r="W59" s="398">
        <f t="shared" si="1"/>
        <v>0</v>
      </c>
      <c r="X59" s="141">
        <f t="shared" si="2"/>
        <v>32000</v>
      </c>
    </row>
    <row r="60" spans="1:24" ht="29" x14ac:dyDescent="0.35">
      <c r="A60" s="133"/>
      <c r="B60" s="135" t="s">
        <v>345</v>
      </c>
      <c r="C60" s="137" t="s">
        <v>285</v>
      </c>
      <c r="D60" s="139">
        <v>10301410001</v>
      </c>
      <c r="E60" s="137" t="s">
        <v>286</v>
      </c>
      <c r="F60" s="142" t="s">
        <v>339</v>
      </c>
      <c r="G60" s="142" t="s">
        <v>294</v>
      </c>
      <c r="H60" s="143">
        <v>32000</v>
      </c>
      <c r="I60" s="408">
        <v>0</v>
      </c>
      <c r="J60" s="186">
        <f t="shared" si="0"/>
        <v>32000</v>
      </c>
      <c r="K60" s="169">
        <v>0</v>
      </c>
      <c r="L60" s="169">
        <v>0</v>
      </c>
      <c r="M60" s="169">
        <v>0</v>
      </c>
      <c r="N60" s="169">
        <v>0</v>
      </c>
      <c r="O60" s="169">
        <v>0</v>
      </c>
      <c r="P60" s="169">
        <v>0</v>
      </c>
      <c r="Q60" s="169">
        <v>0</v>
      </c>
      <c r="R60" s="169">
        <v>0</v>
      </c>
      <c r="S60" s="169">
        <v>0</v>
      </c>
      <c r="T60" s="169">
        <v>0</v>
      </c>
      <c r="U60" s="170">
        <v>0</v>
      </c>
      <c r="V60" s="171">
        <v>0</v>
      </c>
      <c r="W60" s="398">
        <f t="shared" si="1"/>
        <v>0</v>
      </c>
      <c r="X60" s="141">
        <f t="shared" si="2"/>
        <v>32000</v>
      </c>
    </row>
    <row r="61" spans="1:24" ht="29" x14ac:dyDescent="0.35">
      <c r="A61" s="133"/>
      <c r="B61" s="135" t="s">
        <v>346</v>
      </c>
      <c r="C61" s="137" t="s">
        <v>285</v>
      </c>
      <c r="D61" s="139">
        <v>10301410001</v>
      </c>
      <c r="E61" s="142" t="s">
        <v>296</v>
      </c>
      <c r="F61" s="142" t="s">
        <v>339</v>
      </c>
      <c r="G61" s="142" t="s">
        <v>288</v>
      </c>
      <c r="H61" s="143">
        <v>28000</v>
      </c>
      <c r="I61" s="408">
        <v>0</v>
      </c>
      <c r="J61" s="186">
        <f t="shared" si="0"/>
        <v>28000</v>
      </c>
      <c r="K61" s="169">
        <v>0</v>
      </c>
      <c r="L61" s="169">
        <v>0</v>
      </c>
      <c r="M61" s="169">
        <v>0</v>
      </c>
      <c r="N61" s="169">
        <v>0</v>
      </c>
      <c r="O61" s="169">
        <v>0</v>
      </c>
      <c r="P61" s="169">
        <v>0</v>
      </c>
      <c r="Q61" s="169">
        <v>0</v>
      </c>
      <c r="R61" s="169">
        <v>0</v>
      </c>
      <c r="S61" s="169">
        <v>0</v>
      </c>
      <c r="T61" s="169">
        <v>0</v>
      </c>
      <c r="U61" s="170">
        <v>0</v>
      </c>
      <c r="V61" s="171">
        <v>0</v>
      </c>
      <c r="W61" s="398">
        <f t="shared" si="1"/>
        <v>0</v>
      </c>
      <c r="X61" s="141">
        <f t="shared" si="2"/>
        <v>28000</v>
      </c>
    </row>
    <row r="62" spans="1:24" ht="29" x14ac:dyDescent="0.35">
      <c r="A62" s="133"/>
      <c r="B62" s="135" t="s">
        <v>347</v>
      </c>
      <c r="C62" s="137" t="s">
        <v>285</v>
      </c>
      <c r="D62" s="139">
        <v>10301410001</v>
      </c>
      <c r="E62" s="142" t="s">
        <v>296</v>
      </c>
      <c r="F62" s="142" t="s">
        <v>339</v>
      </c>
      <c r="G62" s="142" t="s">
        <v>294</v>
      </c>
      <c r="H62" s="143">
        <v>32000</v>
      </c>
      <c r="I62" s="408">
        <v>0</v>
      </c>
      <c r="J62" s="186">
        <f t="shared" si="0"/>
        <v>32000</v>
      </c>
      <c r="K62" s="169">
        <v>0</v>
      </c>
      <c r="L62" s="169">
        <v>0</v>
      </c>
      <c r="M62" s="169">
        <v>0</v>
      </c>
      <c r="N62" s="169">
        <v>0</v>
      </c>
      <c r="O62" s="169">
        <v>0</v>
      </c>
      <c r="P62" s="169">
        <v>0</v>
      </c>
      <c r="Q62" s="169">
        <v>0</v>
      </c>
      <c r="R62" s="169">
        <v>0</v>
      </c>
      <c r="S62" s="169">
        <v>0</v>
      </c>
      <c r="T62" s="169">
        <v>0</v>
      </c>
      <c r="U62" s="170">
        <v>0</v>
      </c>
      <c r="V62" s="171">
        <v>0</v>
      </c>
      <c r="W62" s="398">
        <f t="shared" si="1"/>
        <v>0</v>
      </c>
      <c r="X62" s="141">
        <f t="shared" si="2"/>
        <v>32000</v>
      </c>
    </row>
    <row r="63" spans="1:24" ht="29" x14ac:dyDescent="0.35">
      <c r="A63" s="133"/>
      <c r="B63" s="135" t="s">
        <v>348</v>
      </c>
      <c r="C63" s="137" t="s">
        <v>285</v>
      </c>
      <c r="D63" s="139">
        <v>10301410001</v>
      </c>
      <c r="E63" s="142" t="s">
        <v>296</v>
      </c>
      <c r="F63" s="142" t="s">
        <v>339</v>
      </c>
      <c r="G63" s="142" t="s">
        <v>292</v>
      </c>
      <c r="H63" s="143">
        <v>32000</v>
      </c>
      <c r="I63" s="408">
        <v>0</v>
      </c>
      <c r="J63" s="186">
        <f t="shared" si="0"/>
        <v>32000</v>
      </c>
      <c r="K63" s="169">
        <v>0</v>
      </c>
      <c r="L63" s="169">
        <v>0</v>
      </c>
      <c r="M63" s="169">
        <v>0</v>
      </c>
      <c r="N63" s="169">
        <v>0</v>
      </c>
      <c r="O63" s="169">
        <v>0</v>
      </c>
      <c r="P63" s="169">
        <v>0</v>
      </c>
      <c r="Q63" s="169">
        <v>0</v>
      </c>
      <c r="R63" s="169">
        <v>0</v>
      </c>
      <c r="S63" s="169">
        <v>0</v>
      </c>
      <c r="T63" s="169">
        <v>0</v>
      </c>
      <c r="U63" s="170">
        <v>0</v>
      </c>
      <c r="V63" s="171">
        <v>0</v>
      </c>
      <c r="W63" s="398">
        <f t="shared" si="1"/>
        <v>0</v>
      </c>
      <c r="X63" s="141">
        <f t="shared" si="2"/>
        <v>32000</v>
      </c>
    </row>
    <row r="64" spans="1:24" ht="29" x14ac:dyDescent="0.35">
      <c r="A64" s="133"/>
      <c r="B64" s="135" t="s">
        <v>349</v>
      </c>
      <c r="C64" s="137" t="s">
        <v>285</v>
      </c>
      <c r="D64" s="139">
        <v>10301410001</v>
      </c>
      <c r="E64" s="142" t="s">
        <v>296</v>
      </c>
      <c r="F64" s="142" t="s">
        <v>339</v>
      </c>
      <c r="G64" s="142" t="s">
        <v>290</v>
      </c>
      <c r="H64" s="143">
        <v>32000</v>
      </c>
      <c r="I64" s="408">
        <v>0</v>
      </c>
      <c r="J64" s="186">
        <f t="shared" si="0"/>
        <v>32000</v>
      </c>
      <c r="K64" s="169">
        <v>0</v>
      </c>
      <c r="L64" s="169">
        <v>0</v>
      </c>
      <c r="M64" s="169">
        <v>0</v>
      </c>
      <c r="N64" s="169">
        <v>0</v>
      </c>
      <c r="O64" s="169">
        <v>0</v>
      </c>
      <c r="P64" s="169">
        <v>0</v>
      </c>
      <c r="Q64" s="169">
        <v>0</v>
      </c>
      <c r="R64" s="169">
        <v>0</v>
      </c>
      <c r="S64" s="169">
        <v>0</v>
      </c>
      <c r="T64" s="169">
        <v>0</v>
      </c>
      <c r="U64" s="170">
        <v>0</v>
      </c>
      <c r="V64" s="171">
        <v>0</v>
      </c>
      <c r="W64" s="398">
        <f t="shared" si="1"/>
        <v>0</v>
      </c>
      <c r="X64" s="141">
        <f t="shared" si="2"/>
        <v>32000</v>
      </c>
    </row>
    <row r="65" spans="1:24" ht="29" x14ac:dyDescent="0.35">
      <c r="A65" s="133"/>
      <c r="B65" s="135" t="s">
        <v>350</v>
      </c>
      <c r="C65" s="137" t="s">
        <v>285</v>
      </c>
      <c r="D65" s="139">
        <v>10301410001</v>
      </c>
      <c r="E65" s="142" t="s">
        <v>301</v>
      </c>
      <c r="F65" s="142" t="s">
        <v>339</v>
      </c>
      <c r="G65" s="142" t="s">
        <v>288</v>
      </c>
      <c r="H65" s="143">
        <v>28000</v>
      </c>
      <c r="I65" s="408">
        <v>0</v>
      </c>
      <c r="J65" s="186">
        <f t="shared" si="0"/>
        <v>28000</v>
      </c>
      <c r="K65" s="169">
        <v>0</v>
      </c>
      <c r="L65" s="169">
        <v>0</v>
      </c>
      <c r="M65" s="169">
        <v>0</v>
      </c>
      <c r="N65" s="169">
        <v>0</v>
      </c>
      <c r="O65" s="169">
        <v>0</v>
      </c>
      <c r="P65" s="169">
        <v>0</v>
      </c>
      <c r="Q65" s="169">
        <v>0</v>
      </c>
      <c r="R65" s="169">
        <v>0</v>
      </c>
      <c r="S65" s="169">
        <v>0</v>
      </c>
      <c r="T65" s="169">
        <v>0</v>
      </c>
      <c r="U65" s="170">
        <v>0</v>
      </c>
      <c r="V65" s="171">
        <v>0</v>
      </c>
      <c r="W65" s="398">
        <f t="shared" si="1"/>
        <v>0</v>
      </c>
      <c r="X65" s="141">
        <f t="shared" si="2"/>
        <v>28000</v>
      </c>
    </row>
    <row r="66" spans="1:24" ht="29" x14ac:dyDescent="0.35">
      <c r="A66" s="133"/>
      <c r="B66" s="135" t="s">
        <v>351</v>
      </c>
      <c r="C66" s="137" t="s">
        <v>285</v>
      </c>
      <c r="D66" s="139">
        <v>10301410001</v>
      </c>
      <c r="E66" s="142" t="s">
        <v>301</v>
      </c>
      <c r="F66" s="142" t="s">
        <v>339</v>
      </c>
      <c r="G66" s="142" t="s">
        <v>290</v>
      </c>
      <c r="H66" s="143">
        <v>32000</v>
      </c>
      <c r="I66" s="408">
        <v>0</v>
      </c>
      <c r="J66" s="186">
        <f t="shared" si="0"/>
        <v>32000</v>
      </c>
      <c r="K66" s="169">
        <v>0</v>
      </c>
      <c r="L66" s="169">
        <v>0</v>
      </c>
      <c r="M66" s="169">
        <v>0</v>
      </c>
      <c r="N66" s="169">
        <v>0</v>
      </c>
      <c r="O66" s="169">
        <v>0</v>
      </c>
      <c r="P66" s="169">
        <v>0</v>
      </c>
      <c r="Q66" s="169">
        <v>0</v>
      </c>
      <c r="R66" s="169">
        <v>0</v>
      </c>
      <c r="S66" s="169">
        <v>0</v>
      </c>
      <c r="T66" s="169">
        <v>0</v>
      </c>
      <c r="U66" s="170">
        <v>0</v>
      </c>
      <c r="V66" s="171">
        <v>0</v>
      </c>
      <c r="W66" s="398">
        <f t="shared" si="1"/>
        <v>0</v>
      </c>
      <c r="X66" s="141">
        <f t="shared" si="2"/>
        <v>32000</v>
      </c>
    </row>
    <row r="67" spans="1:24" ht="29" x14ac:dyDescent="0.35">
      <c r="A67" s="133"/>
      <c r="B67" s="135" t="s">
        <v>352</v>
      </c>
      <c r="C67" s="137" t="s">
        <v>285</v>
      </c>
      <c r="D67" s="139">
        <v>10301410001</v>
      </c>
      <c r="E67" s="142" t="s">
        <v>301</v>
      </c>
      <c r="F67" s="142" t="s">
        <v>339</v>
      </c>
      <c r="G67" s="142" t="s">
        <v>292</v>
      </c>
      <c r="H67" s="143">
        <v>32000</v>
      </c>
      <c r="I67" s="408">
        <v>0</v>
      </c>
      <c r="J67" s="186">
        <f t="shared" si="0"/>
        <v>32000</v>
      </c>
      <c r="K67" s="169">
        <v>0</v>
      </c>
      <c r="L67" s="169">
        <v>0</v>
      </c>
      <c r="M67" s="169">
        <v>0</v>
      </c>
      <c r="N67" s="169">
        <v>0</v>
      </c>
      <c r="O67" s="169">
        <v>0</v>
      </c>
      <c r="P67" s="169">
        <v>0</v>
      </c>
      <c r="Q67" s="169">
        <v>0</v>
      </c>
      <c r="R67" s="169">
        <v>0</v>
      </c>
      <c r="S67" s="169">
        <v>0</v>
      </c>
      <c r="T67" s="169">
        <v>0</v>
      </c>
      <c r="U67" s="170">
        <v>0</v>
      </c>
      <c r="V67" s="171">
        <v>0</v>
      </c>
      <c r="W67" s="398">
        <f t="shared" si="1"/>
        <v>0</v>
      </c>
      <c r="X67" s="141">
        <f t="shared" si="2"/>
        <v>32000</v>
      </c>
    </row>
    <row r="68" spans="1:24" ht="29.5" thickBot="1" x14ac:dyDescent="0.4">
      <c r="A68" s="133"/>
      <c r="B68" s="135" t="s">
        <v>353</v>
      </c>
      <c r="C68" s="137" t="s">
        <v>285</v>
      </c>
      <c r="D68" s="139">
        <v>10301410001</v>
      </c>
      <c r="E68" s="142" t="s">
        <v>301</v>
      </c>
      <c r="F68" s="142" t="s">
        <v>339</v>
      </c>
      <c r="G68" s="144" t="s">
        <v>294</v>
      </c>
      <c r="H68" s="143">
        <v>32000</v>
      </c>
      <c r="I68" s="408">
        <v>0</v>
      </c>
      <c r="J68" s="186">
        <f t="shared" si="0"/>
        <v>32000</v>
      </c>
      <c r="K68" s="169">
        <v>0</v>
      </c>
      <c r="L68" s="169">
        <v>0</v>
      </c>
      <c r="M68" s="169">
        <v>0</v>
      </c>
      <c r="N68" s="169">
        <v>0</v>
      </c>
      <c r="O68" s="169">
        <v>0</v>
      </c>
      <c r="P68" s="169">
        <v>0</v>
      </c>
      <c r="Q68" s="169">
        <v>0</v>
      </c>
      <c r="R68" s="169">
        <v>0</v>
      </c>
      <c r="S68" s="169">
        <v>0</v>
      </c>
      <c r="T68" s="169">
        <v>0</v>
      </c>
      <c r="U68" s="170">
        <v>0</v>
      </c>
      <c r="V68" s="171">
        <v>0</v>
      </c>
      <c r="W68" s="398">
        <f t="shared" si="1"/>
        <v>0</v>
      </c>
      <c r="X68" s="194">
        <f>J68-W68</f>
        <v>32000</v>
      </c>
    </row>
    <row r="69" spans="1:24" ht="15.5" thickTop="1" thickBot="1" x14ac:dyDescent="0.4">
      <c r="A69" s="145"/>
      <c r="B69" s="146" t="s">
        <v>385</v>
      </c>
      <c r="C69" s="147"/>
      <c r="D69" s="148"/>
      <c r="E69" s="147"/>
      <c r="F69" s="147"/>
      <c r="G69" s="147"/>
      <c r="H69" s="149">
        <f t="shared" ref="H69:U69" si="3">SUM(H12:H68)</f>
        <v>1653000</v>
      </c>
      <c r="I69" s="148"/>
      <c r="J69" s="149">
        <f t="shared" si="3"/>
        <v>1653000</v>
      </c>
      <c r="K69" s="149">
        <f t="shared" si="3"/>
        <v>0</v>
      </c>
      <c r="L69" s="149">
        <f t="shared" si="3"/>
        <v>0</v>
      </c>
      <c r="M69" s="149">
        <f t="shared" si="3"/>
        <v>0</v>
      </c>
      <c r="N69" s="149">
        <f t="shared" si="3"/>
        <v>0</v>
      </c>
      <c r="O69" s="149">
        <f t="shared" si="3"/>
        <v>0</v>
      </c>
      <c r="P69" s="149">
        <f t="shared" si="3"/>
        <v>0</v>
      </c>
      <c r="Q69" s="149">
        <f t="shared" si="3"/>
        <v>0</v>
      </c>
      <c r="R69" s="149">
        <f t="shared" si="3"/>
        <v>0</v>
      </c>
      <c r="S69" s="149">
        <f t="shared" si="3"/>
        <v>0</v>
      </c>
      <c r="T69" s="149">
        <f t="shared" si="3"/>
        <v>0</v>
      </c>
      <c r="U69" s="149">
        <f t="shared" si="3"/>
        <v>0</v>
      </c>
      <c r="V69" s="149">
        <f>SUM(V12:V68)</f>
        <v>0</v>
      </c>
      <c r="W69" s="150">
        <f>SUM(W12:W68)</f>
        <v>0</v>
      </c>
      <c r="X69" s="407">
        <f>SUM(X12:X68)</f>
        <v>1653000</v>
      </c>
    </row>
    <row r="70" spans="1:24" ht="15" thickTop="1" x14ac:dyDescent="0.35">
      <c r="A70" s="133"/>
      <c r="B70" s="151" t="s">
        <v>386</v>
      </c>
      <c r="C70" s="142"/>
      <c r="D70" s="152"/>
      <c r="E70" s="142"/>
      <c r="F70" s="142"/>
      <c r="G70" s="142"/>
      <c r="H70" s="152"/>
      <c r="I70" s="152"/>
      <c r="J70" s="140"/>
      <c r="K70" s="153"/>
      <c r="L70" s="153"/>
      <c r="M70" s="153"/>
      <c r="N70" s="152"/>
      <c r="O70" s="152"/>
      <c r="P70" s="152"/>
      <c r="Q70" s="152"/>
      <c r="R70" s="154"/>
      <c r="S70" s="154"/>
      <c r="T70" s="154"/>
      <c r="U70" s="155"/>
      <c r="V70" s="156"/>
      <c r="W70" s="155"/>
      <c r="X70" s="156"/>
    </row>
    <row r="71" spans="1:24" ht="59.5" customHeight="1" x14ac:dyDescent="0.35">
      <c r="A71" s="133"/>
      <c r="B71" s="157" t="s">
        <v>387</v>
      </c>
      <c r="C71" s="137" t="s">
        <v>396</v>
      </c>
      <c r="D71" s="152" t="s">
        <v>399</v>
      </c>
      <c r="E71" s="142" t="s">
        <v>355</v>
      </c>
      <c r="F71" s="142" t="s">
        <v>384</v>
      </c>
      <c r="G71" s="142" t="s">
        <v>384</v>
      </c>
      <c r="H71" s="143">
        <v>85500</v>
      </c>
      <c r="I71" s="408">
        <v>0</v>
      </c>
      <c r="J71" s="140">
        <f>H71*I71+H71</f>
        <v>85500</v>
      </c>
      <c r="K71" s="169">
        <v>0</v>
      </c>
      <c r="L71" s="169">
        <v>0</v>
      </c>
      <c r="M71" s="169">
        <v>0</v>
      </c>
      <c r="N71" s="169">
        <v>0</v>
      </c>
      <c r="O71" s="169">
        <v>0</v>
      </c>
      <c r="P71" s="169">
        <v>0</v>
      </c>
      <c r="Q71" s="169">
        <v>0</v>
      </c>
      <c r="R71" s="169">
        <v>0</v>
      </c>
      <c r="S71" s="169">
        <v>0</v>
      </c>
      <c r="T71" s="169">
        <v>0</v>
      </c>
      <c r="U71" s="170">
        <v>0</v>
      </c>
      <c r="V71" s="171">
        <v>0</v>
      </c>
      <c r="W71" s="398">
        <f t="shared" ref="W71:W73" si="4">SUM(K71:V71)</f>
        <v>0</v>
      </c>
      <c r="X71" s="158">
        <f>J71</f>
        <v>85500</v>
      </c>
    </row>
    <row r="72" spans="1:24" ht="81.5" customHeight="1" x14ac:dyDescent="0.35">
      <c r="A72" s="133"/>
      <c r="B72" s="168" t="s">
        <v>397</v>
      </c>
      <c r="C72" s="405"/>
      <c r="D72" s="172"/>
      <c r="E72" s="405"/>
      <c r="F72" s="405"/>
      <c r="G72" s="405"/>
      <c r="H72" s="397">
        <v>0</v>
      </c>
      <c r="I72" s="408">
        <v>0</v>
      </c>
      <c r="J72" s="140">
        <f>H72*I72+H72</f>
        <v>0</v>
      </c>
      <c r="K72" s="169">
        <v>0</v>
      </c>
      <c r="L72" s="169">
        <v>0</v>
      </c>
      <c r="M72" s="169">
        <v>0</v>
      </c>
      <c r="N72" s="169">
        <v>0</v>
      </c>
      <c r="O72" s="169">
        <v>0</v>
      </c>
      <c r="P72" s="169">
        <v>0</v>
      </c>
      <c r="Q72" s="169">
        <v>0</v>
      </c>
      <c r="R72" s="169">
        <v>0</v>
      </c>
      <c r="S72" s="169">
        <v>0</v>
      </c>
      <c r="T72" s="169">
        <v>0</v>
      </c>
      <c r="U72" s="170">
        <v>0</v>
      </c>
      <c r="V72" s="171">
        <v>0</v>
      </c>
      <c r="W72" s="398">
        <f t="shared" si="4"/>
        <v>0</v>
      </c>
      <c r="X72" s="158">
        <f>J72</f>
        <v>0</v>
      </c>
    </row>
    <row r="73" spans="1:24" ht="78" customHeight="1" thickBot="1" x14ac:dyDescent="0.4">
      <c r="A73" s="133"/>
      <c r="B73" s="168" t="s">
        <v>397</v>
      </c>
      <c r="C73" s="406"/>
      <c r="D73" s="173"/>
      <c r="E73" s="406"/>
      <c r="F73" s="406"/>
      <c r="G73" s="406"/>
      <c r="H73" s="397">
        <v>0</v>
      </c>
      <c r="I73" s="408">
        <v>0</v>
      </c>
      <c r="J73" s="140">
        <f>H73*I73+H73</f>
        <v>0</v>
      </c>
      <c r="K73" s="169">
        <v>0</v>
      </c>
      <c r="L73" s="169">
        <v>0</v>
      </c>
      <c r="M73" s="169">
        <v>0</v>
      </c>
      <c r="N73" s="169">
        <v>0</v>
      </c>
      <c r="O73" s="169">
        <v>0</v>
      </c>
      <c r="P73" s="169">
        <v>0</v>
      </c>
      <c r="Q73" s="169">
        <v>0</v>
      </c>
      <c r="R73" s="169">
        <v>0</v>
      </c>
      <c r="S73" s="169">
        <v>0</v>
      </c>
      <c r="T73" s="169">
        <v>0</v>
      </c>
      <c r="U73" s="170">
        <v>0</v>
      </c>
      <c r="V73" s="171">
        <v>0</v>
      </c>
      <c r="W73" s="398">
        <f t="shared" si="4"/>
        <v>0</v>
      </c>
      <c r="X73" s="390">
        <f>J73</f>
        <v>0</v>
      </c>
    </row>
    <row r="74" spans="1:24" ht="15.5" thickTop="1" thickBot="1" x14ac:dyDescent="0.4">
      <c r="A74" s="133"/>
      <c r="B74" s="159" t="s">
        <v>385</v>
      </c>
      <c r="C74" s="160"/>
      <c r="D74" s="161"/>
      <c r="E74" s="160"/>
      <c r="F74" s="160"/>
      <c r="G74" s="160"/>
      <c r="H74" s="162">
        <f>SUM(H71:H73)</f>
        <v>85500</v>
      </c>
      <c r="I74" s="161"/>
      <c r="J74" s="162">
        <f>SUM(J71:J73)</f>
        <v>85500</v>
      </c>
      <c r="K74" s="149">
        <f t="shared" ref="K74:V74" si="5">SUM(K71:K73)</f>
        <v>0</v>
      </c>
      <c r="L74" s="149">
        <f t="shared" si="5"/>
        <v>0</v>
      </c>
      <c r="M74" s="149">
        <f t="shared" si="5"/>
        <v>0</v>
      </c>
      <c r="N74" s="149">
        <f t="shared" si="5"/>
        <v>0</v>
      </c>
      <c r="O74" s="149">
        <f t="shared" si="5"/>
        <v>0</v>
      </c>
      <c r="P74" s="149">
        <f t="shared" si="5"/>
        <v>0</v>
      </c>
      <c r="Q74" s="149">
        <f t="shared" si="5"/>
        <v>0</v>
      </c>
      <c r="R74" s="149">
        <f t="shared" si="5"/>
        <v>0</v>
      </c>
      <c r="S74" s="149">
        <f t="shared" si="5"/>
        <v>0</v>
      </c>
      <c r="T74" s="149">
        <f t="shared" si="5"/>
        <v>0</v>
      </c>
      <c r="U74" s="149">
        <f t="shared" si="5"/>
        <v>0</v>
      </c>
      <c r="V74" s="149">
        <f t="shared" si="5"/>
        <v>0</v>
      </c>
      <c r="W74" s="149">
        <f t="shared" ref="W74" si="6">SUM(W71:W73)</f>
        <v>0</v>
      </c>
      <c r="X74" s="149">
        <f>SUM(X71:X73)</f>
        <v>85500</v>
      </c>
    </row>
    <row r="75" spans="1:24" ht="15.5" thickTop="1" thickBot="1" x14ac:dyDescent="0.4"/>
    <row r="76" spans="1:24" ht="24" thickBot="1" x14ac:dyDescent="0.6">
      <c r="B76" s="192" t="s">
        <v>356</v>
      </c>
      <c r="K76" s="363" t="s">
        <v>261</v>
      </c>
      <c r="L76" s="364"/>
      <c r="M76" s="364"/>
      <c r="N76" s="364"/>
      <c r="O76" s="364"/>
      <c r="P76" s="364"/>
      <c r="Q76" s="364"/>
      <c r="R76" s="364"/>
      <c r="S76" s="364"/>
      <c r="T76" s="364"/>
      <c r="U76" s="365"/>
    </row>
    <row r="77" spans="1:24" s="174" customFormat="1" ht="109" customHeight="1" thickTop="1" thickBot="1" x14ac:dyDescent="0.4">
      <c r="B77" s="163" t="s">
        <v>262</v>
      </c>
      <c r="C77" s="164" t="s">
        <v>263</v>
      </c>
      <c r="D77" s="164" t="s">
        <v>264</v>
      </c>
      <c r="E77" s="164" t="s">
        <v>357</v>
      </c>
      <c r="F77" s="164" t="s">
        <v>266</v>
      </c>
      <c r="G77" s="164" t="s">
        <v>267</v>
      </c>
      <c r="H77" s="164" t="s">
        <v>268</v>
      </c>
      <c r="I77" s="164" t="s">
        <v>389</v>
      </c>
      <c r="J77" s="166" t="s">
        <v>269</v>
      </c>
      <c r="K77" s="187" t="s">
        <v>270</v>
      </c>
      <c r="L77" s="188" t="s">
        <v>271</v>
      </c>
      <c r="M77" s="188" t="s">
        <v>272</v>
      </c>
      <c r="N77" s="189" t="s">
        <v>273</v>
      </c>
      <c r="O77" s="189" t="s">
        <v>274</v>
      </c>
      <c r="P77" s="189" t="s">
        <v>275</v>
      </c>
      <c r="Q77" s="189" t="s">
        <v>276</v>
      </c>
      <c r="R77" s="190" t="s">
        <v>277</v>
      </c>
      <c r="S77" s="190" t="s">
        <v>278</v>
      </c>
      <c r="T77" s="190" t="s">
        <v>279</v>
      </c>
      <c r="U77" s="191" t="s">
        <v>280</v>
      </c>
      <c r="V77" s="165" t="s">
        <v>281</v>
      </c>
      <c r="W77" s="167" t="s">
        <v>282</v>
      </c>
      <c r="X77" s="165" t="s">
        <v>283</v>
      </c>
    </row>
    <row r="78" spans="1:24" s="174" customFormat="1" ht="55.5" customHeight="1" thickTop="1" x14ac:dyDescent="0.35">
      <c r="B78" s="134" t="s">
        <v>356</v>
      </c>
      <c r="C78" s="136" t="s">
        <v>285</v>
      </c>
      <c r="D78" s="404" t="s">
        <v>412</v>
      </c>
      <c r="E78" s="136" t="s">
        <v>384</v>
      </c>
      <c r="F78" s="136" t="s">
        <v>384</v>
      </c>
      <c r="G78" s="136" t="s">
        <v>358</v>
      </c>
      <c r="H78" s="397">
        <v>44000</v>
      </c>
      <c r="I78" s="408">
        <v>0</v>
      </c>
      <c r="J78" s="175">
        <f>H78*I78+H78</f>
        <v>44000</v>
      </c>
      <c r="K78" s="169">
        <v>0</v>
      </c>
      <c r="L78" s="169">
        <v>0</v>
      </c>
      <c r="M78" s="169">
        <v>0</v>
      </c>
      <c r="N78" s="169">
        <v>0</v>
      </c>
      <c r="O78" s="169">
        <v>0</v>
      </c>
      <c r="P78" s="169">
        <v>0</v>
      </c>
      <c r="Q78" s="169">
        <v>0</v>
      </c>
      <c r="R78" s="169">
        <v>0</v>
      </c>
      <c r="S78" s="169">
        <v>0</v>
      </c>
      <c r="T78" s="169">
        <v>0</v>
      </c>
      <c r="U78" s="170">
        <v>0</v>
      </c>
      <c r="V78" s="171">
        <v>0</v>
      </c>
      <c r="W78" s="398">
        <f t="shared" ref="W78:W80" si="7">SUM(K78:V78)</f>
        <v>0</v>
      </c>
      <c r="X78" s="193">
        <f>J78-W78</f>
        <v>44000</v>
      </c>
    </row>
    <row r="79" spans="1:24" s="174" customFormat="1" ht="75" customHeight="1" x14ac:dyDescent="0.35">
      <c r="B79" s="168" t="s">
        <v>398</v>
      </c>
      <c r="C79" s="136"/>
      <c r="D79" s="404"/>
      <c r="E79" s="136"/>
      <c r="F79" s="136"/>
      <c r="G79" s="136"/>
      <c r="H79" s="397">
        <v>0</v>
      </c>
      <c r="I79" s="408">
        <v>0</v>
      </c>
      <c r="J79" s="175">
        <f t="shared" ref="J79:J80" si="8">H79*I79+H79</f>
        <v>0</v>
      </c>
      <c r="K79" s="169">
        <v>0</v>
      </c>
      <c r="L79" s="169">
        <v>0</v>
      </c>
      <c r="M79" s="169">
        <v>0</v>
      </c>
      <c r="N79" s="169">
        <v>0</v>
      </c>
      <c r="O79" s="169">
        <v>0</v>
      </c>
      <c r="P79" s="169">
        <v>0</v>
      </c>
      <c r="Q79" s="169">
        <v>0</v>
      </c>
      <c r="R79" s="169">
        <v>0</v>
      </c>
      <c r="S79" s="169">
        <v>0</v>
      </c>
      <c r="T79" s="169">
        <v>0</v>
      </c>
      <c r="U79" s="170">
        <v>0</v>
      </c>
      <c r="V79" s="171">
        <v>0</v>
      </c>
      <c r="W79" s="398">
        <f t="shared" si="7"/>
        <v>0</v>
      </c>
      <c r="X79" s="193">
        <f t="shared" ref="X79:X80" si="9">J79-W79</f>
        <v>0</v>
      </c>
    </row>
    <row r="80" spans="1:24" s="174" customFormat="1" ht="70" customHeight="1" thickBot="1" x14ac:dyDescent="0.4">
      <c r="B80" s="168" t="s">
        <v>398</v>
      </c>
      <c r="C80" s="136"/>
      <c r="D80" s="138"/>
      <c r="E80" s="136"/>
      <c r="F80" s="136"/>
      <c r="G80" s="136"/>
      <c r="H80" s="175">
        <v>0</v>
      </c>
      <c r="I80" s="408">
        <v>0</v>
      </c>
      <c r="J80" s="175">
        <f t="shared" si="8"/>
        <v>0</v>
      </c>
      <c r="K80" s="169">
        <v>0</v>
      </c>
      <c r="L80" s="169">
        <v>0</v>
      </c>
      <c r="M80" s="169">
        <v>0</v>
      </c>
      <c r="N80" s="169">
        <v>0</v>
      </c>
      <c r="O80" s="169">
        <v>0</v>
      </c>
      <c r="P80" s="169">
        <v>0</v>
      </c>
      <c r="Q80" s="169">
        <v>0</v>
      </c>
      <c r="R80" s="169">
        <v>0</v>
      </c>
      <c r="S80" s="169">
        <v>0</v>
      </c>
      <c r="T80" s="169">
        <v>0</v>
      </c>
      <c r="U80" s="170">
        <v>0</v>
      </c>
      <c r="V80" s="171">
        <v>0</v>
      </c>
      <c r="W80" s="398">
        <f t="shared" si="7"/>
        <v>0</v>
      </c>
      <c r="X80" s="193">
        <f t="shared" si="9"/>
        <v>0</v>
      </c>
    </row>
    <row r="81" spans="2:24" s="176" customFormat="1" ht="27" customHeight="1" thickTop="1" thickBot="1" x14ac:dyDescent="0.4">
      <c r="B81" s="177" t="s">
        <v>354</v>
      </c>
      <c r="C81" s="178"/>
      <c r="D81" s="179"/>
      <c r="E81" s="178"/>
      <c r="F81" s="178"/>
      <c r="G81" s="178"/>
      <c r="H81" s="180">
        <f>SUM(H78:H80)</f>
        <v>44000</v>
      </c>
      <c r="I81" s="180"/>
      <c r="J81" s="180">
        <f>SUM(J78:J80)</f>
        <v>44000</v>
      </c>
      <c r="K81" s="181">
        <f>SUM(K78:K80)</f>
        <v>0</v>
      </c>
      <c r="L81" s="181"/>
      <c r="M81" s="181"/>
      <c r="N81" s="182">
        <f>SUM(N78:N80)</f>
        <v>0</v>
      </c>
      <c r="O81" s="182">
        <f>SUM(O78:O80)</f>
        <v>0</v>
      </c>
      <c r="P81" s="182">
        <f>SUM(P78:P80)</f>
        <v>0</v>
      </c>
      <c r="Q81" s="182">
        <f>SUM(Q78:Q80)</f>
        <v>0</v>
      </c>
      <c r="R81" s="183"/>
      <c r="S81" s="183"/>
      <c r="T81" s="183"/>
      <c r="U81" s="184">
        <f>SUM(U78:U80)</f>
        <v>0</v>
      </c>
      <c r="V81" s="181">
        <f>SUM(V78:V80)</f>
        <v>0</v>
      </c>
      <c r="W81" s="185">
        <f>SUM(W78:W80)</f>
        <v>0</v>
      </c>
      <c r="X81" s="184">
        <f>SUM(X78:X80)</f>
        <v>44000</v>
      </c>
    </row>
    <row r="82" spans="2:24" ht="15" thickTop="1" x14ac:dyDescent="0.35"/>
    <row r="85" spans="2:24" ht="15" thickBot="1" x14ac:dyDescent="0.4"/>
    <row r="86" spans="2:24" ht="24" thickBot="1" x14ac:dyDescent="0.6">
      <c r="R86" s="401" t="s">
        <v>395</v>
      </c>
      <c r="S86" s="402"/>
      <c r="T86" s="402"/>
      <c r="U86" s="402"/>
      <c r="V86" s="402"/>
      <c r="W86" s="409">
        <f>X81+X74+X69</f>
        <v>1782500</v>
      </c>
      <c r="X86" s="403"/>
    </row>
  </sheetData>
  <mergeCells count="10">
    <mergeCell ref="W86:X86"/>
    <mergeCell ref="R86:V86"/>
    <mergeCell ref="A8:N8"/>
    <mergeCell ref="A4:N4"/>
    <mergeCell ref="A2:N2"/>
    <mergeCell ref="A5:N5"/>
    <mergeCell ref="A3:N3"/>
    <mergeCell ref="K10:U10"/>
    <mergeCell ref="K76:U76"/>
    <mergeCell ref="A6:N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45336-F414-4AB8-BAA6-B055F6DC31D8}">
  <sheetPr>
    <tabColor theme="9" tint="0.59999389629810485"/>
  </sheetPr>
  <dimension ref="A1:X86"/>
  <sheetViews>
    <sheetView zoomScale="130" zoomScaleNormal="130" workbookViewId="0">
      <selection activeCell="A6" sqref="A6:N7"/>
    </sheetView>
  </sheetViews>
  <sheetFormatPr defaultRowHeight="14.5" x14ac:dyDescent="0.35"/>
  <cols>
    <col min="1" max="1" width="12.26953125" customWidth="1"/>
    <col min="2" max="2" width="26" customWidth="1"/>
    <col min="3" max="3" width="13.1796875" customWidth="1"/>
    <col min="4" max="4" width="19.54296875" customWidth="1"/>
    <col min="5" max="5" width="11.1796875" customWidth="1"/>
    <col min="7" max="7" width="12.81640625" customWidth="1"/>
    <col min="8" max="8" width="14.453125" customWidth="1"/>
    <col min="9" max="9" width="14.1796875" customWidth="1"/>
    <col min="10" max="10" width="13.81640625" customWidth="1"/>
    <col min="23" max="23" width="10.54296875" bestFit="1" customWidth="1"/>
    <col min="24" max="24" width="13.453125" customWidth="1"/>
  </cols>
  <sheetData>
    <row r="1" spans="1:24" ht="21" x14ac:dyDescent="0.35">
      <c r="A1" s="1" t="s">
        <v>415</v>
      </c>
    </row>
    <row r="2" spans="1:24" ht="70" customHeight="1" x14ac:dyDescent="0.35">
      <c r="A2" s="345" t="s">
        <v>388</v>
      </c>
      <c r="B2" s="345"/>
      <c r="C2" s="345"/>
      <c r="D2" s="345"/>
      <c r="E2" s="345"/>
      <c r="F2" s="345"/>
      <c r="G2" s="345"/>
      <c r="H2" s="345"/>
      <c r="I2" s="345"/>
      <c r="J2" s="345"/>
      <c r="K2" s="345"/>
      <c r="L2" s="345"/>
      <c r="M2" s="345"/>
      <c r="N2" s="345"/>
    </row>
    <row r="3" spans="1:24" ht="28.5" customHeight="1" x14ac:dyDescent="0.35">
      <c r="A3" s="345" t="s">
        <v>259</v>
      </c>
      <c r="B3" s="345"/>
      <c r="C3" s="345"/>
      <c r="D3" s="345"/>
      <c r="E3" s="345"/>
      <c r="F3" s="345"/>
      <c r="G3" s="345"/>
      <c r="H3" s="345"/>
      <c r="I3" s="345"/>
      <c r="J3" s="345"/>
      <c r="K3" s="345"/>
      <c r="L3" s="345"/>
      <c r="M3" s="345"/>
      <c r="N3" s="345"/>
    </row>
    <row r="4" spans="1:24" ht="38" customHeight="1" x14ac:dyDescent="0.35">
      <c r="A4" s="399" t="s">
        <v>400</v>
      </c>
      <c r="B4" s="399"/>
      <c r="C4" s="399"/>
      <c r="D4" s="399"/>
      <c r="E4" s="399"/>
      <c r="F4" s="399"/>
      <c r="G4" s="399"/>
      <c r="H4" s="399"/>
      <c r="I4" s="399"/>
      <c r="J4" s="399"/>
      <c r="K4" s="399"/>
      <c r="L4" s="399"/>
      <c r="M4" s="399"/>
      <c r="N4" s="399"/>
    </row>
    <row r="5" spans="1:24" ht="24.65" customHeight="1" x14ac:dyDescent="0.35">
      <c r="A5" s="345"/>
      <c r="B5" s="345"/>
      <c r="C5" s="345"/>
      <c r="D5" s="345"/>
      <c r="E5" s="345"/>
      <c r="F5" s="345"/>
      <c r="G5" s="345"/>
      <c r="H5" s="345"/>
      <c r="I5" s="345"/>
      <c r="J5" s="345"/>
      <c r="K5" s="345"/>
      <c r="L5" s="345"/>
      <c r="M5" s="345"/>
      <c r="N5" s="345"/>
    </row>
    <row r="6" spans="1:24" ht="26.5" customHeight="1" x14ac:dyDescent="0.35">
      <c r="A6" s="399" t="s">
        <v>401</v>
      </c>
      <c r="B6" s="399"/>
      <c r="C6" s="399"/>
      <c r="D6" s="399"/>
      <c r="E6" s="399"/>
      <c r="F6" s="399"/>
      <c r="G6" s="399"/>
      <c r="H6" s="399"/>
      <c r="I6" s="399"/>
      <c r="J6" s="399"/>
      <c r="K6" s="399"/>
      <c r="L6" s="399"/>
      <c r="M6" s="399"/>
      <c r="N6" s="399"/>
    </row>
    <row r="7" spans="1:24" ht="42.5" customHeight="1" x14ac:dyDescent="0.35">
      <c r="A7" s="399"/>
      <c r="B7" s="399"/>
      <c r="C7" s="399"/>
      <c r="D7" s="399"/>
      <c r="E7" s="399"/>
      <c r="F7" s="399"/>
      <c r="G7" s="399"/>
      <c r="H7" s="399"/>
      <c r="I7" s="399"/>
      <c r="J7" s="399"/>
      <c r="K7" s="399"/>
      <c r="L7" s="399"/>
      <c r="M7" s="399"/>
      <c r="N7" s="399"/>
    </row>
    <row r="8" spans="1:24" ht="32.5" customHeight="1" x14ac:dyDescent="0.35">
      <c r="A8" s="399" t="s">
        <v>408</v>
      </c>
      <c r="B8" s="399"/>
      <c r="C8" s="399"/>
      <c r="D8" s="399"/>
      <c r="E8" s="399"/>
      <c r="F8" s="399"/>
      <c r="G8" s="399"/>
      <c r="H8" s="399"/>
      <c r="I8" s="399"/>
      <c r="J8" s="399"/>
      <c r="K8" s="399"/>
      <c r="L8" s="399"/>
      <c r="M8" s="399"/>
      <c r="N8" s="399"/>
    </row>
    <row r="9" spans="1:24" ht="32.5" customHeight="1" thickBot="1" x14ac:dyDescent="0.4">
      <c r="A9" s="400"/>
      <c r="B9" s="400"/>
      <c r="C9" s="400"/>
      <c r="D9" s="400"/>
      <c r="E9" s="400"/>
      <c r="F9" s="400"/>
      <c r="G9" s="400"/>
      <c r="H9" s="400"/>
      <c r="I9" s="400"/>
      <c r="J9" s="400"/>
      <c r="K9" s="400"/>
      <c r="L9" s="400"/>
      <c r="M9" s="400"/>
      <c r="N9" s="400"/>
    </row>
    <row r="10" spans="1:24" ht="23.15" customHeight="1" thickBot="1" x14ac:dyDescent="0.6">
      <c r="B10" s="192" t="s">
        <v>260</v>
      </c>
      <c r="K10" s="363" t="s">
        <v>261</v>
      </c>
      <c r="L10" s="364"/>
      <c r="M10" s="364"/>
      <c r="N10" s="364"/>
      <c r="O10" s="364"/>
      <c r="P10" s="364"/>
      <c r="Q10" s="364"/>
      <c r="R10" s="364"/>
      <c r="S10" s="364"/>
      <c r="T10" s="364"/>
      <c r="U10" s="365"/>
    </row>
    <row r="11" spans="1:24" ht="106" customHeight="1" thickTop="1" thickBot="1" x14ac:dyDescent="0.4">
      <c r="A11" s="133"/>
      <c r="B11" s="163" t="s">
        <v>262</v>
      </c>
      <c r="C11" s="164" t="s">
        <v>263</v>
      </c>
      <c r="D11" s="164" t="s">
        <v>413</v>
      </c>
      <c r="E11" s="164" t="s">
        <v>265</v>
      </c>
      <c r="F11" s="164" t="s">
        <v>266</v>
      </c>
      <c r="G11" s="164" t="s">
        <v>267</v>
      </c>
      <c r="H11" s="164" t="s">
        <v>268</v>
      </c>
      <c r="I11" s="164" t="s">
        <v>389</v>
      </c>
      <c r="J11" s="166" t="s">
        <v>269</v>
      </c>
      <c r="K11" s="187" t="s">
        <v>270</v>
      </c>
      <c r="L11" s="188" t="s">
        <v>271</v>
      </c>
      <c r="M11" s="188" t="s">
        <v>272</v>
      </c>
      <c r="N11" s="189" t="s">
        <v>273</v>
      </c>
      <c r="O11" s="189" t="s">
        <v>274</v>
      </c>
      <c r="P11" s="189" t="s">
        <v>275</v>
      </c>
      <c r="Q11" s="189" t="s">
        <v>276</v>
      </c>
      <c r="R11" s="190" t="s">
        <v>277</v>
      </c>
      <c r="S11" s="190" t="s">
        <v>278</v>
      </c>
      <c r="T11" s="190" t="s">
        <v>279</v>
      </c>
      <c r="U11" s="191" t="s">
        <v>280</v>
      </c>
      <c r="V11" s="165" t="s">
        <v>281</v>
      </c>
      <c r="W11" s="167" t="s">
        <v>282</v>
      </c>
      <c r="X11" s="165" t="s">
        <v>283</v>
      </c>
    </row>
    <row r="12" spans="1:24" ht="15" thickTop="1" x14ac:dyDescent="0.35">
      <c r="A12" s="133"/>
      <c r="B12" s="135" t="s">
        <v>284</v>
      </c>
      <c r="C12" s="137" t="s">
        <v>285</v>
      </c>
      <c r="D12" s="139">
        <v>10301410001</v>
      </c>
      <c r="E12" s="137" t="s">
        <v>286</v>
      </c>
      <c r="F12" s="137" t="s">
        <v>287</v>
      </c>
      <c r="G12" s="137" t="s">
        <v>288</v>
      </c>
      <c r="H12" s="140">
        <v>24000</v>
      </c>
      <c r="I12" s="408">
        <v>0</v>
      </c>
      <c r="J12" s="186">
        <f>(H12*I12)+H12</f>
        <v>24000</v>
      </c>
      <c r="K12" s="169">
        <v>0</v>
      </c>
      <c r="L12" s="169">
        <v>0</v>
      </c>
      <c r="M12" s="169">
        <v>0</v>
      </c>
      <c r="N12" s="169">
        <v>0</v>
      </c>
      <c r="O12" s="169">
        <v>0</v>
      </c>
      <c r="P12" s="169">
        <v>0</v>
      </c>
      <c r="Q12" s="169">
        <v>0</v>
      </c>
      <c r="R12" s="169">
        <v>0</v>
      </c>
      <c r="S12" s="169">
        <v>0</v>
      </c>
      <c r="T12" s="169">
        <v>0</v>
      </c>
      <c r="U12" s="170">
        <v>0</v>
      </c>
      <c r="V12" s="171">
        <v>0</v>
      </c>
      <c r="W12" s="398">
        <f>SUM(K12:V12)</f>
        <v>0</v>
      </c>
      <c r="X12" s="194">
        <f>J12-W12</f>
        <v>24000</v>
      </c>
    </row>
    <row r="13" spans="1:24" x14ac:dyDescent="0.35">
      <c r="A13" s="133"/>
      <c r="B13" s="135" t="s">
        <v>289</v>
      </c>
      <c r="C13" s="137" t="s">
        <v>285</v>
      </c>
      <c r="D13" s="139">
        <v>10301410001</v>
      </c>
      <c r="E13" s="137" t="s">
        <v>286</v>
      </c>
      <c r="F13" s="142" t="s">
        <v>287</v>
      </c>
      <c r="G13" s="142" t="s">
        <v>290</v>
      </c>
      <c r="H13" s="143">
        <v>28000</v>
      </c>
      <c r="I13" s="408">
        <v>0</v>
      </c>
      <c r="J13" s="186">
        <f t="shared" ref="J13:J68" si="0">(H13*I13)+H13</f>
        <v>28000</v>
      </c>
      <c r="K13" s="169">
        <v>0</v>
      </c>
      <c r="L13" s="169">
        <v>0</v>
      </c>
      <c r="M13" s="169">
        <v>0</v>
      </c>
      <c r="N13" s="169">
        <v>0</v>
      </c>
      <c r="O13" s="169">
        <v>0</v>
      </c>
      <c r="P13" s="169">
        <v>0</v>
      </c>
      <c r="Q13" s="169">
        <v>0</v>
      </c>
      <c r="R13" s="169">
        <v>0</v>
      </c>
      <c r="S13" s="169">
        <v>0</v>
      </c>
      <c r="T13" s="169">
        <v>0</v>
      </c>
      <c r="U13" s="170">
        <v>0</v>
      </c>
      <c r="V13" s="171">
        <v>0</v>
      </c>
      <c r="W13" s="398">
        <f t="shared" ref="W13:W68" si="1">SUM(K13:V13)</f>
        <v>0</v>
      </c>
      <c r="X13" s="141">
        <f t="shared" ref="X13:X67" si="2">J13-W13</f>
        <v>28000</v>
      </c>
    </row>
    <row r="14" spans="1:24" x14ac:dyDescent="0.35">
      <c r="A14" s="133"/>
      <c r="B14" s="135" t="s">
        <v>291</v>
      </c>
      <c r="C14" s="137" t="s">
        <v>285</v>
      </c>
      <c r="D14" s="139">
        <v>10301410001</v>
      </c>
      <c r="E14" s="137" t="s">
        <v>286</v>
      </c>
      <c r="F14" s="142" t="s">
        <v>287</v>
      </c>
      <c r="G14" s="142" t="s">
        <v>292</v>
      </c>
      <c r="H14" s="143">
        <v>28000</v>
      </c>
      <c r="I14" s="408">
        <v>0</v>
      </c>
      <c r="J14" s="186">
        <f t="shared" si="0"/>
        <v>28000</v>
      </c>
      <c r="K14" s="169">
        <v>0</v>
      </c>
      <c r="L14" s="169">
        <v>0</v>
      </c>
      <c r="M14" s="169">
        <v>0</v>
      </c>
      <c r="N14" s="169">
        <v>0</v>
      </c>
      <c r="O14" s="169">
        <v>0</v>
      </c>
      <c r="P14" s="169">
        <v>0</v>
      </c>
      <c r="Q14" s="169">
        <v>0</v>
      </c>
      <c r="R14" s="169">
        <v>0</v>
      </c>
      <c r="S14" s="169">
        <v>0</v>
      </c>
      <c r="T14" s="169">
        <v>0</v>
      </c>
      <c r="U14" s="170">
        <v>0</v>
      </c>
      <c r="V14" s="171">
        <v>0</v>
      </c>
      <c r="W14" s="398">
        <f t="shared" si="1"/>
        <v>0</v>
      </c>
      <c r="X14" s="141">
        <f t="shared" si="2"/>
        <v>28000</v>
      </c>
    </row>
    <row r="15" spans="1:24" x14ac:dyDescent="0.35">
      <c r="A15" s="133"/>
      <c r="B15" s="135" t="s">
        <v>293</v>
      </c>
      <c r="C15" s="137" t="s">
        <v>285</v>
      </c>
      <c r="D15" s="139">
        <v>10301410001</v>
      </c>
      <c r="E15" s="137" t="s">
        <v>286</v>
      </c>
      <c r="F15" s="142" t="s">
        <v>287</v>
      </c>
      <c r="G15" s="142" t="s">
        <v>294</v>
      </c>
      <c r="H15" s="143">
        <v>28000</v>
      </c>
      <c r="I15" s="408">
        <v>0</v>
      </c>
      <c r="J15" s="186">
        <f t="shared" si="0"/>
        <v>28000</v>
      </c>
      <c r="K15" s="169">
        <v>0</v>
      </c>
      <c r="L15" s="169">
        <v>0</v>
      </c>
      <c r="M15" s="169">
        <v>0</v>
      </c>
      <c r="N15" s="169">
        <v>0</v>
      </c>
      <c r="O15" s="169">
        <v>0</v>
      </c>
      <c r="P15" s="169">
        <v>0</v>
      </c>
      <c r="Q15" s="169">
        <v>0</v>
      </c>
      <c r="R15" s="169">
        <v>0</v>
      </c>
      <c r="S15" s="169">
        <v>0</v>
      </c>
      <c r="T15" s="169">
        <v>0</v>
      </c>
      <c r="U15" s="170">
        <v>0</v>
      </c>
      <c r="V15" s="171">
        <v>0</v>
      </c>
      <c r="W15" s="398">
        <f t="shared" si="1"/>
        <v>0</v>
      </c>
      <c r="X15" s="141">
        <f t="shared" si="2"/>
        <v>28000</v>
      </c>
    </row>
    <row r="16" spans="1:24" x14ac:dyDescent="0.35">
      <c r="A16" s="133"/>
      <c r="B16" s="135" t="s">
        <v>295</v>
      </c>
      <c r="C16" s="137" t="s">
        <v>285</v>
      </c>
      <c r="D16" s="139">
        <v>10301410001</v>
      </c>
      <c r="E16" s="142" t="s">
        <v>296</v>
      </c>
      <c r="F16" s="142" t="s">
        <v>287</v>
      </c>
      <c r="G16" s="142" t="s">
        <v>288</v>
      </c>
      <c r="H16" s="140">
        <v>24000</v>
      </c>
      <c r="I16" s="408">
        <v>0</v>
      </c>
      <c r="J16" s="186">
        <f t="shared" si="0"/>
        <v>24000</v>
      </c>
      <c r="K16" s="169">
        <v>0</v>
      </c>
      <c r="L16" s="169">
        <v>0</v>
      </c>
      <c r="M16" s="169">
        <v>0</v>
      </c>
      <c r="N16" s="169">
        <v>0</v>
      </c>
      <c r="O16" s="169">
        <v>0</v>
      </c>
      <c r="P16" s="169">
        <v>0</v>
      </c>
      <c r="Q16" s="169">
        <v>0</v>
      </c>
      <c r="R16" s="169">
        <v>0</v>
      </c>
      <c r="S16" s="169">
        <v>0</v>
      </c>
      <c r="T16" s="169">
        <v>0</v>
      </c>
      <c r="U16" s="170">
        <v>0</v>
      </c>
      <c r="V16" s="171">
        <v>0</v>
      </c>
      <c r="W16" s="398">
        <f t="shared" si="1"/>
        <v>0</v>
      </c>
      <c r="X16" s="141">
        <f t="shared" si="2"/>
        <v>24000</v>
      </c>
    </row>
    <row r="17" spans="1:24" x14ac:dyDescent="0.35">
      <c r="A17" s="133"/>
      <c r="B17" s="135" t="s">
        <v>297</v>
      </c>
      <c r="C17" s="137" t="s">
        <v>285</v>
      </c>
      <c r="D17" s="139">
        <v>10301410001</v>
      </c>
      <c r="E17" s="142" t="s">
        <v>296</v>
      </c>
      <c r="F17" s="142" t="s">
        <v>287</v>
      </c>
      <c r="G17" s="142" t="s">
        <v>294</v>
      </c>
      <c r="H17" s="143">
        <v>28000</v>
      </c>
      <c r="I17" s="408">
        <v>0</v>
      </c>
      <c r="J17" s="186">
        <f t="shared" si="0"/>
        <v>28000</v>
      </c>
      <c r="K17" s="169">
        <v>0</v>
      </c>
      <c r="L17" s="169">
        <v>0</v>
      </c>
      <c r="M17" s="169">
        <v>0</v>
      </c>
      <c r="N17" s="169">
        <v>0</v>
      </c>
      <c r="O17" s="169">
        <v>0</v>
      </c>
      <c r="P17" s="169">
        <v>0</v>
      </c>
      <c r="Q17" s="169">
        <v>0</v>
      </c>
      <c r="R17" s="169">
        <v>0</v>
      </c>
      <c r="S17" s="169">
        <v>0</v>
      </c>
      <c r="T17" s="169">
        <v>0</v>
      </c>
      <c r="U17" s="170">
        <v>0</v>
      </c>
      <c r="V17" s="171">
        <v>0</v>
      </c>
      <c r="W17" s="398">
        <f t="shared" si="1"/>
        <v>0</v>
      </c>
      <c r="X17" s="141">
        <f t="shared" si="2"/>
        <v>28000</v>
      </c>
    </row>
    <row r="18" spans="1:24" x14ac:dyDescent="0.35">
      <c r="A18" s="133"/>
      <c r="B18" s="135" t="s">
        <v>298</v>
      </c>
      <c r="C18" s="137" t="s">
        <v>285</v>
      </c>
      <c r="D18" s="139">
        <v>10301410001</v>
      </c>
      <c r="E18" s="142" t="s">
        <v>296</v>
      </c>
      <c r="F18" s="142" t="s">
        <v>287</v>
      </c>
      <c r="G18" s="142" t="s">
        <v>292</v>
      </c>
      <c r="H18" s="143">
        <v>28000</v>
      </c>
      <c r="I18" s="408">
        <v>0</v>
      </c>
      <c r="J18" s="186">
        <f t="shared" si="0"/>
        <v>28000</v>
      </c>
      <c r="K18" s="169">
        <v>0</v>
      </c>
      <c r="L18" s="169">
        <v>0</v>
      </c>
      <c r="M18" s="169">
        <v>0</v>
      </c>
      <c r="N18" s="169">
        <v>0</v>
      </c>
      <c r="O18" s="169">
        <v>0</v>
      </c>
      <c r="P18" s="169">
        <v>0</v>
      </c>
      <c r="Q18" s="169">
        <v>0</v>
      </c>
      <c r="R18" s="169">
        <v>0</v>
      </c>
      <c r="S18" s="169">
        <v>0</v>
      </c>
      <c r="T18" s="169">
        <v>0</v>
      </c>
      <c r="U18" s="170">
        <v>0</v>
      </c>
      <c r="V18" s="171">
        <v>0</v>
      </c>
      <c r="W18" s="398">
        <f t="shared" si="1"/>
        <v>0</v>
      </c>
      <c r="X18" s="141">
        <f t="shared" si="2"/>
        <v>28000</v>
      </c>
    </row>
    <row r="19" spans="1:24" x14ac:dyDescent="0.35">
      <c r="A19" s="133"/>
      <c r="B19" s="135" t="s">
        <v>299</v>
      </c>
      <c r="C19" s="137" t="s">
        <v>285</v>
      </c>
      <c r="D19" s="139">
        <v>10301410001</v>
      </c>
      <c r="E19" s="142" t="s">
        <v>296</v>
      </c>
      <c r="F19" s="142" t="s">
        <v>287</v>
      </c>
      <c r="G19" s="142" t="s">
        <v>290</v>
      </c>
      <c r="H19" s="143">
        <v>28000</v>
      </c>
      <c r="I19" s="408">
        <v>0</v>
      </c>
      <c r="J19" s="186">
        <f t="shared" si="0"/>
        <v>28000</v>
      </c>
      <c r="K19" s="169">
        <v>0</v>
      </c>
      <c r="L19" s="169">
        <v>0</v>
      </c>
      <c r="M19" s="169">
        <v>0</v>
      </c>
      <c r="N19" s="169">
        <v>0</v>
      </c>
      <c r="O19" s="169">
        <v>0</v>
      </c>
      <c r="P19" s="169">
        <v>0</v>
      </c>
      <c r="Q19" s="169">
        <v>0</v>
      </c>
      <c r="R19" s="169">
        <v>0</v>
      </c>
      <c r="S19" s="169">
        <v>0</v>
      </c>
      <c r="T19" s="169">
        <v>0</v>
      </c>
      <c r="U19" s="170">
        <v>0</v>
      </c>
      <c r="V19" s="171">
        <v>0</v>
      </c>
      <c r="W19" s="398">
        <f t="shared" si="1"/>
        <v>0</v>
      </c>
      <c r="X19" s="141">
        <f t="shared" si="2"/>
        <v>28000</v>
      </c>
    </row>
    <row r="20" spans="1:24" x14ac:dyDescent="0.35">
      <c r="A20" s="133"/>
      <c r="B20" s="135" t="s">
        <v>300</v>
      </c>
      <c r="C20" s="137" t="s">
        <v>285</v>
      </c>
      <c r="D20" s="139">
        <v>10301410001</v>
      </c>
      <c r="E20" s="142" t="s">
        <v>301</v>
      </c>
      <c r="F20" s="142" t="s">
        <v>287</v>
      </c>
      <c r="G20" s="142" t="s">
        <v>288</v>
      </c>
      <c r="H20" s="140">
        <v>24000</v>
      </c>
      <c r="I20" s="408">
        <v>0</v>
      </c>
      <c r="J20" s="186">
        <f t="shared" si="0"/>
        <v>24000</v>
      </c>
      <c r="K20" s="169">
        <v>0</v>
      </c>
      <c r="L20" s="169">
        <v>0</v>
      </c>
      <c r="M20" s="169">
        <v>0</v>
      </c>
      <c r="N20" s="169">
        <v>0</v>
      </c>
      <c r="O20" s="169">
        <v>0</v>
      </c>
      <c r="P20" s="169">
        <v>0</v>
      </c>
      <c r="Q20" s="169">
        <v>0</v>
      </c>
      <c r="R20" s="169">
        <v>0</v>
      </c>
      <c r="S20" s="169">
        <v>0</v>
      </c>
      <c r="T20" s="169">
        <v>0</v>
      </c>
      <c r="U20" s="170">
        <v>0</v>
      </c>
      <c r="V20" s="171">
        <v>0</v>
      </c>
      <c r="W20" s="398">
        <f t="shared" si="1"/>
        <v>0</v>
      </c>
      <c r="X20" s="141">
        <f t="shared" si="2"/>
        <v>24000</v>
      </c>
    </row>
    <row r="21" spans="1:24" x14ac:dyDescent="0.35">
      <c r="A21" s="133"/>
      <c r="B21" s="135" t="s">
        <v>302</v>
      </c>
      <c r="C21" s="137" t="s">
        <v>285</v>
      </c>
      <c r="D21" s="139">
        <v>10301410001</v>
      </c>
      <c r="E21" s="142" t="s">
        <v>301</v>
      </c>
      <c r="F21" s="142" t="s">
        <v>287</v>
      </c>
      <c r="G21" s="142" t="s">
        <v>290</v>
      </c>
      <c r="H21" s="143">
        <v>28000</v>
      </c>
      <c r="I21" s="408">
        <v>0</v>
      </c>
      <c r="J21" s="186">
        <f t="shared" si="0"/>
        <v>28000</v>
      </c>
      <c r="K21" s="169">
        <v>0</v>
      </c>
      <c r="L21" s="169">
        <v>0</v>
      </c>
      <c r="M21" s="169">
        <v>0</v>
      </c>
      <c r="N21" s="169">
        <v>0</v>
      </c>
      <c r="O21" s="169">
        <v>0</v>
      </c>
      <c r="P21" s="169">
        <v>0</v>
      </c>
      <c r="Q21" s="169">
        <v>0</v>
      </c>
      <c r="R21" s="169">
        <v>0</v>
      </c>
      <c r="S21" s="169">
        <v>0</v>
      </c>
      <c r="T21" s="169">
        <v>0</v>
      </c>
      <c r="U21" s="170">
        <v>0</v>
      </c>
      <c r="V21" s="171">
        <v>0</v>
      </c>
      <c r="W21" s="398">
        <f t="shared" si="1"/>
        <v>0</v>
      </c>
      <c r="X21" s="141">
        <f t="shared" si="2"/>
        <v>28000</v>
      </c>
    </row>
    <row r="22" spans="1:24" x14ac:dyDescent="0.35">
      <c r="A22" s="133"/>
      <c r="B22" s="135" t="s">
        <v>303</v>
      </c>
      <c r="C22" s="137" t="s">
        <v>285</v>
      </c>
      <c r="D22" s="139">
        <v>10301410001</v>
      </c>
      <c r="E22" s="142" t="s">
        <v>301</v>
      </c>
      <c r="F22" s="142" t="s">
        <v>287</v>
      </c>
      <c r="G22" s="142" t="s">
        <v>292</v>
      </c>
      <c r="H22" s="143">
        <v>28000</v>
      </c>
      <c r="I22" s="408">
        <v>0</v>
      </c>
      <c r="J22" s="186">
        <f t="shared" si="0"/>
        <v>28000</v>
      </c>
      <c r="K22" s="169">
        <v>0</v>
      </c>
      <c r="L22" s="169">
        <v>0</v>
      </c>
      <c r="M22" s="169">
        <v>0</v>
      </c>
      <c r="N22" s="169">
        <v>0</v>
      </c>
      <c r="O22" s="169">
        <v>0</v>
      </c>
      <c r="P22" s="169">
        <v>0</v>
      </c>
      <c r="Q22" s="169">
        <v>0</v>
      </c>
      <c r="R22" s="169">
        <v>0</v>
      </c>
      <c r="S22" s="169">
        <v>0</v>
      </c>
      <c r="T22" s="169">
        <v>0</v>
      </c>
      <c r="U22" s="170">
        <v>0</v>
      </c>
      <c r="V22" s="171">
        <v>0</v>
      </c>
      <c r="W22" s="398">
        <f t="shared" si="1"/>
        <v>0</v>
      </c>
      <c r="X22" s="141">
        <f t="shared" si="2"/>
        <v>28000</v>
      </c>
    </row>
    <row r="23" spans="1:24" x14ac:dyDescent="0.35">
      <c r="A23" s="133"/>
      <c r="B23" s="135" t="s">
        <v>304</v>
      </c>
      <c r="C23" s="137" t="s">
        <v>285</v>
      </c>
      <c r="D23" s="139">
        <v>10301410001</v>
      </c>
      <c r="E23" s="142" t="s">
        <v>301</v>
      </c>
      <c r="F23" s="142" t="s">
        <v>287</v>
      </c>
      <c r="G23" s="142" t="s">
        <v>294</v>
      </c>
      <c r="H23" s="143">
        <v>28000</v>
      </c>
      <c r="I23" s="408">
        <v>0</v>
      </c>
      <c r="J23" s="186">
        <f t="shared" si="0"/>
        <v>28000</v>
      </c>
      <c r="K23" s="169">
        <v>0</v>
      </c>
      <c r="L23" s="169">
        <v>0</v>
      </c>
      <c r="M23" s="169">
        <v>0</v>
      </c>
      <c r="N23" s="169">
        <v>0</v>
      </c>
      <c r="O23" s="169">
        <v>0</v>
      </c>
      <c r="P23" s="169">
        <v>0</v>
      </c>
      <c r="Q23" s="169">
        <v>0</v>
      </c>
      <c r="R23" s="169">
        <v>0</v>
      </c>
      <c r="S23" s="169">
        <v>0</v>
      </c>
      <c r="T23" s="169">
        <v>0</v>
      </c>
      <c r="U23" s="170">
        <v>0</v>
      </c>
      <c r="V23" s="171">
        <v>0</v>
      </c>
      <c r="W23" s="398">
        <f t="shared" si="1"/>
        <v>0</v>
      </c>
      <c r="X23" s="141">
        <f t="shared" si="2"/>
        <v>28000</v>
      </c>
    </row>
    <row r="24" spans="1:24" x14ac:dyDescent="0.35">
      <c r="A24" s="133"/>
      <c r="B24" s="135" t="s">
        <v>305</v>
      </c>
      <c r="C24" s="137" t="s">
        <v>285</v>
      </c>
      <c r="D24" s="139">
        <v>10301410001</v>
      </c>
      <c r="E24" s="142" t="s">
        <v>306</v>
      </c>
      <c r="F24" s="142" t="s">
        <v>307</v>
      </c>
      <c r="G24" s="142" t="s">
        <v>294</v>
      </c>
      <c r="H24" s="143">
        <v>29000</v>
      </c>
      <c r="I24" s="408">
        <v>0</v>
      </c>
      <c r="J24" s="186">
        <f t="shared" si="0"/>
        <v>29000</v>
      </c>
      <c r="K24" s="169">
        <v>0</v>
      </c>
      <c r="L24" s="169">
        <v>0</v>
      </c>
      <c r="M24" s="169">
        <v>0</v>
      </c>
      <c r="N24" s="169">
        <v>0</v>
      </c>
      <c r="O24" s="169">
        <v>0</v>
      </c>
      <c r="P24" s="169">
        <v>0</v>
      </c>
      <c r="Q24" s="169">
        <v>0</v>
      </c>
      <c r="R24" s="169">
        <v>0</v>
      </c>
      <c r="S24" s="169">
        <v>0</v>
      </c>
      <c r="T24" s="169">
        <v>0</v>
      </c>
      <c r="U24" s="170">
        <v>0</v>
      </c>
      <c r="V24" s="171">
        <v>0</v>
      </c>
      <c r="W24" s="398">
        <f t="shared" si="1"/>
        <v>0</v>
      </c>
      <c r="X24" s="141">
        <f t="shared" si="2"/>
        <v>29000</v>
      </c>
    </row>
    <row r="25" spans="1:24" x14ac:dyDescent="0.35">
      <c r="A25" s="133"/>
      <c r="B25" s="135" t="s">
        <v>308</v>
      </c>
      <c r="C25" s="137" t="s">
        <v>285</v>
      </c>
      <c r="D25" s="139">
        <v>10301410001</v>
      </c>
      <c r="E25" s="142" t="s">
        <v>306</v>
      </c>
      <c r="F25" s="142" t="s">
        <v>307</v>
      </c>
      <c r="G25" s="142" t="s">
        <v>292</v>
      </c>
      <c r="H25" s="143">
        <v>29000</v>
      </c>
      <c r="I25" s="408">
        <v>0</v>
      </c>
      <c r="J25" s="186">
        <f t="shared" si="0"/>
        <v>29000</v>
      </c>
      <c r="K25" s="169">
        <v>0</v>
      </c>
      <c r="L25" s="169">
        <v>0</v>
      </c>
      <c r="M25" s="169">
        <v>0</v>
      </c>
      <c r="N25" s="169">
        <v>0</v>
      </c>
      <c r="O25" s="169">
        <v>0</v>
      </c>
      <c r="P25" s="169">
        <v>0</v>
      </c>
      <c r="Q25" s="169">
        <v>0</v>
      </c>
      <c r="R25" s="169">
        <v>0</v>
      </c>
      <c r="S25" s="169">
        <v>0</v>
      </c>
      <c r="T25" s="169">
        <v>0</v>
      </c>
      <c r="U25" s="170">
        <v>0</v>
      </c>
      <c r="V25" s="171">
        <v>0</v>
      </c>
      <c r="W25" s="398">
        <f t="shared" si="1"/>
        <v>0</v>
      </c>
      <c r="X25" s="141">
        <f t="shared" si="2"/>
        <v>29000</v>
      </c>
    </row>
    <row r="26" spans="1:24" x14ac:dyDescent="0.35">
      <c r="A26" s="133"/>
      <c r="B26" s="135" t="s">
        <v>309</v>
      </c>
      <c r="C26" s="137" t="s">
        <v>285</v>
      </c>
      <c r="D26" s="139">
        <v>10301410001</v>
      </c>
      <c r="E26" s="142" t="s">
        <v>306</v>
      </c>
      <c r="F26" s="142" t="s">
        <v>307</v>
      </c>
      <c r="G26" s="142" t="s">
        <v>290</v>
      </c>
      <c r="H26" s="143">
        <v>29000</v>
      </c>
      <c r="I26" s="408">
        <v>0</v>
      </c>
      <c r="J26" s="186">
        <f t="shared" si="0"/>
        <v>29000</v>
      </c>
      <c r="K26" s="169">
        <v>0</v>
      </c>
      <c r="L26" s="169">
        <v>0</v>
      </c>
      <c r="M26" s="169">
        <v>0</v>
      </c>
      <c r="N26" s="169">
        <v>0</v>
      </c>
      <c r="O26" s="169">
        <v>0</v>
      </c>
      <c r="P26" s="169">
        <v>0</v>
      </c>
      <c r="Q26" s="169">
        <v>0</v>
      </c>
      <c r="R26" s="169">
        <v>0</v>
      </c>
      <c r="S26" s="169">
        <v>0</v>
      </c>
      <c r="T26" s="169">
        <v>0</v>
      </c>
      <c r="U26" s="170">
        <v>0</v>
      </c>
      <c r="V26" s="171">
        <v>0</v>
      </c>
      <c r="W26" s="398">
        <f t="shared" si="1"/>
        <v>0</v>
      </c>
      <c r="X26" s="141">
        <f t="shared" si="2"/>
        <v>29000</v>
      </c>
    </row>
    <row r="27" spans="1:24" x14ac:dyDescent="0.35">
      <c r="A27" s="133"/>
      <c r="B27" s="135" t="s">
        <v>310</v>
      </c>
      <c r="C27" s="137" t="s">
        <v>285</v>
      </c>
      <c r="D27" s="139">
        <v>10301410001</v>
      </c>
      <c r="E27" s="137" t="s">
        <v>286</v>
      </c>
      <c r="F27" s="142" t="s">
        <v>307</v>
      </c>
      <c r="G27" s="142" t="s">
        <v>288</v>
      </c>
      <c r="H27" s="143">
        <v>25000</v>
      </c>
      <c r="I27" s="408">
        <v>0</v>
      </c>
      <c r="J27" s="186">
        <f t="shared" si="0"/>
        <v>25000</v>
      </c>
      <c r="K27" s="169">
        <v>0</v>
      </c>
      <c r="L27" s="169">
        <v>0</v>
      </c>
      <c r="M27" s="169">
        <v>0</v>
      </c>
      <c r="N27" s="169">
        <v>0</v>
      </c>
      <c r="O27" s="169">
        <v>0</v>
      </c>
      <c r="P27" s="169">
        <v>0</v>
      </c>
      <c r="Q27" s="169">
        <v>0</v>
      </c>
      <c r="R27" s="169">
        <v>0</v>
      </c>
      <c r="S27" s="169">
        <v>0</v>
      </c>
      <c r="T27" s="169">
        <v>0</v>
      </c>
      <c r="U27" s="170">
        <v>0</v>
      </c>
      <c r="V27" s="171">
        <v>0</v>
      </c>
      <c r="W27" s="398">
        <f t="shared" si="1"/>
        <v>0</v>
      </c>
      <c r="X27" s="141">
        <f t="shared" si="2"/>
        <v>25000</v>
      </c>
    </row>
    <row r="28" spans="1:24" x14ac:dyDescent="0.35">
      <c r="A28" s="133"/>
      <c r="B28" s="135" t="s">
        <v>311</v>
      </c>
      <c r="C28" s="137" t="s">
        <v>285</v>
      </c>
      <c r="D28" s="139">
        <v>10301410001</v>
      </c>
      <c r="E28" s="137" t="s">
        <v>286</v>
      </c>
      <c r="F28" s="142" t="s">
        <v>307</v>
      </c>
      <c r="G28" s="142" t="s">
        <v>290</v>
      </c>
      <c r="H28" s="143">
        <v>29000</v>
      </c>
      <c r="I28" s="408">
        <v>0</v>
      </c>
      <c r="J28" s="186">
        <f t="shared" si="0"/>
        <v>29000</v>
      </c>
      <c r="K28" s="169">
        <v>0</v>
      </c>
      <c r="L28" s="169">
        <v>0</v>
      </c>
      <c r="M28" s="169">
        <v>0</v>
      </c>
      <c r="N28" s="169">
        <v>0</v>
      </c>
      <c r="O28" s="169">
        <v>0</v>
      </c>
      <c r="P28" s="169">
        <v>0</v>
      </c>
      <c r="Q28" s="169">
        <v>0</v>
      </c>
      <c r="R28" s="169">
        <v>0</v>
      </c>
      <c r="S28" s="169">
        <v>0</v>
      </c>
      <c r="T28" s="169">
        <v>0</v>
      </c>
      <c r="U28" s="170">
        <v>0</v>
      </c>
      <c r="V28" s="171">
        <v>0</v>
      </c>
      <c r="W28" s="398">
        <f t="shared" si="1"/>
        <v>0</v>
      </c>
      <c r="X28" s="141">
        <f t="shared" si="2"/>
        <v>29000</v>
      </c>
    </row>
    <row r="29" spans="1:24" x14ac:dyDescent="0.35">
      <c r="A29" s="133"/>
      <c r="B29" s="135" t="s">
        <v>312</v>
      </c>
      <c r="C29" s="137" t="s">
        <v>285</v>
      </c>
      <c r="D29" s="139">
        <v>10301410001</v>
      </c>
      <c r="E29" s="137" t="s">
        <v>286</v>
      </c>
      <c r="F29" s="142" t="s">
        <v>307</v>
      </c>
      <c r="G29" s="142" t="s">
        <v>292</v>
      </c>
      <c r="H29" s="143">
        <v>29000</v>
      </c>
      <c r="I29" s="408">
        <v>0</v>
      </c>
      <c r="J29" s="186">
        <f t="shared" si="0"/>
        <v>29000</v>
      </c>
      <c r="K29" s="169">
        <v>0</v>
      </c>
      <c r="L29" s="169">
        <v>0</v>
      </c>
      <c r="M29" s="169">
        <v>0</v>
      </c>
      <c r="N29" s="169">
        <v>0</v>
      </c>
      <c r="O29" s="169">
        <v>0</v>
      </c>
      <c r="P29" s="169">
        <v>0</v>
      </c>
      <c r="Q29" s="169">
        <v>0</v>
      </c>
      <c r="R29" s="169">
        <v>0</v>
      </c>
      <c r="S29" s="169">
        <v>0</v>
      </c>
      <c r="T29" s="169">
        <v>0</v>
      </c>
      <c r="U29" s="170">
        <v>0</v>
      </c>
      <c r="V29" s="171">
        <v>0</v>
      </c>
      <c r="W29" s="398">
        <f t="shared" si="1"/>
        <v>0</v>
      </c>
      <c r="X29" s="141">
        <f t="shared" si="2"/>
        <v>29000</v>
      </c>
    </row>
    <row r="30" spans="1:24" x14ac:dyDescent="0.35">
      <c r="A30" s="133"/>
      <c r="B30" s="135" t="s">
        <v>313</v>
      </c>
      <c r="C30" s="137" t="s">
        <v>285</v>
      </c>
      <c r="D30" s="139">
        <v>10301410001</v>
      </c>
      <c r="E30" s="137" t="s">
        <v>286</v>
      </c>
      <c r="F30" s="142" t="s">
        <v>307</v>
      </c>
      <c r="G30" s="142" t="s">
        <v>294</v>
      </c>
      <c r="H30" s="143">
        <v>29000</v>
      </c>
      <c r="I30" s="408">
        <v>0</v>
      </c>
      <c r="J30" s="186">
        <f t="shared" si="0"/>
        <v>29000</v>
      </c>
      <c r="K30" s="169">
        <v>0</v>
      </c>
      <c r="L30" s="169">
        <v>0</v>
      </c>
      <c r="M30" s="169">
        <v>0</v>
      </c>
      <c r="N30" s="169">
        <v>0</v>
      </c>
      <c r="O30" s="169">
        <v>0</v>
      </c>
      <c r="P30" s="169">
        <v>0</v>
      </c>
      <c r="Q30" s="169">
        <v>0</v>
      </c>
      <c r="R30" s="169">
        <v>0</v>
      </c>
      <c r="S30" s="169">
        <v>0</v>
      </c>
      <c r="T30" s="169">
        <v>0</v>
      </c>
      <c r="U30" s="170">
        <v>0</v>
      </c>
      <c r="V30" s="171">
        <v>0</v>
      </c>
      <c r="W30" s="398">
        <f t="shared" si="1"/>
        <v>0</v>
      </c>
      <c r="X30" s="141">
        <f t="shared" si="2"/>
        <v>29000</v>
      </c>
    </row>
    <row r="31" spans="1:24" x14ac:dyDescent="0.35">
      <c r="A31" s="133"/>
      <c r="B31" s="135" t="s">
        <v>314</v>
      </c>
      <c r="C31" s="137" t="s">
        <v>285</v>
      </c>
      <c r="D31" s="139">
        <v>10301410001</v>
      </c>
      <c r="E31" s="142" t="s">
        <v>296</v>
      </c>
      <c r="F31" s="142" t="s">
        <v>307</v>
      </c>
      <c r="G31" s="142" t="s">
        <v>288</v>
      </c>
      <c r="H31" s="143">
        <v>25000</v>
      </c>
      <c r="I31" s="408">
        <v>0</v>
      </c>
      <c r="J31" s="186">
        <f t="shared" si="0"/>
        <v>25000</v>
      </c>
      <c r="K31" s="169">
        <v>0</v>
      </c>
      <c r="L31" s="169">
        <v>0</v>
      </c>
      <c r="M31" s="169">
        <v>0</v>
      </c>
      <c r="N31" s="169">
        <v>0</v>
      </c>
      <c r="O31" s="169">
        <v>0</v>
      </c>
      <c r="P31" s="169">
        <v>0</v>
      </c>
      <c r="Q31" s="169">
        <v>0</v>
      </c>
      <c r="R31" s="169">
        <v>0</v>
      </c>
      <c r="S31" s="169">
        <v>0</v>
      </c>
      <c r="T31" s="169">
        <v>0</v>
      </c>
      <c r="U31" s="170">
        <v>0</v>
      </c>
      <c r="V31" s="171">
        <v>0</v>
      </c>
      <c r="W31" s="398">
        <f t="shared" si="1"/>
        <v>0</v>
      </c>
      <c r="X31" s="141">
        <f t="shared" si="2"/>
        <v>25000</v>
      </c>
    </row>
    <row r="32" spans="1:24" x14ac:dyDescent="0.35">
      <c r="A32" s="133"/>
      <c r="B32" s="135" t="s">
        <v>315</v>
      </c>
      <c r="C32" s="137" t="s">
        <v>285</v>
      </c>
      <c r="D32" s="139">
        <v>10301410001</v>
      </c>
      <c r="E32" s="142" t="s">
        <v>296</v>
      </c>
      <c r="F32" s="142" t="s">
        <v>307</v>
      </c>
      <c r="G32" s="142" t="s">
        <v>294</v>
      </c>
      <c r="H32" s="143">
        <v>29000</v>
      </c>
      <c r="I32" s="408">
        <v>0</v>
      </c>
      <c r="J32" s="186">
        <f t="shared" si="0"/>
        <v>29000</v>
      </c>
      <c r="K32" s="169">
        <v>0</v>
      </c>
      <c r="L32" s="169">
        <v>0</v>
      </c>
      <c r="M32" s="169">
        <v>0</v>
      </c>
      <c r="N32" s="169">
        <v>0</v>
      </c>
      <c r="O32" s="169">
        <v>0</v>
      </c>
      <c r="P32" s="169">
        <v>0</v>
      </c>
      <c r="Q32" s="169">
        <v>0</v>
      </c>
      <c r="R32" s="169">
        <v>0</v>
      </c>
      <c r="S32" s="169">
        <v>0</v>
      </c>
      <c r="T32" s="169">
        <v>0</v>
      </c>
      <c r="U32" s="170">
        <v>0</v>
      </c>
      <c r="V32" s="171">
        <v>0</v>
      </c>
      <c r="W32" s="398">
        <f t="shared" si="1"/>
        <v>0</v>
      </c>
      <c r="X32" s="141">
        <f t="shared" si="2"/>
        <v>29000</v>
      </c>
    </row>
    <row r="33" spans="1:24" x14ac:dyDescent="0.35">
      <c r="A33" s="133"/>
      <c r="B33" s="135" t="s">
        <v>316</v>
      </c>
      <c r="C33" s="137" t="s">
        <v>285</v>
      </c>
      <c r="D33" s="139">
        <v>10301410001</v>
      </c>
      <c r="E33" s="142" t="s">
        <v>296</v>
      </c>
      <c r="F33" s="142" t="s">
        <v>307</v>
      </c>
      <c r="G33" s="142" t="s">
        <v>292</v>
      </c>
      <c r="H33" s="143">
        <v>29000</v>
      </c>
      <c r="I33" s="408">
        <v>0</v>
      </c>
      <c r="J33" s="186">
        <f t="shared" si="0"/>
        <v>29000</v>
      </c>
      <c r="K33" s="169">
        <v>0</v>
      </c>
      <c r="L33" s="169">
        <v>0</v>
      </c>
      <c r="M33" s="169">
        <v>0</v>
      </c>
      <c r="N33" s="169">
        <v>0</v>
      </c>
      <c r="O33" s="169">
        <v>0</v>
      </c>
      <c r="P33" s="169">
        <v>0</v>
      </c>
      <c r="Q33" s="169">
        <v>0</v>
      </c>
      <c r="R33" s="169">
        <v>0</v>
      </c>
      <c r="S33" s="169">
        <v>0</v>
      </c>
      <c r="T33" s="169">
        <v>0</v>
      </c>
      <c r="U33" s="170">
        <v>0</v>
      </c>
      <c r="V33" s="171">
        <v>0</v>
      </c>
      <c r="W33" s="398">
        <f t="shared" si="1"/>
        <v>0</v>
      </c>
      <c r="X33" s="141">
        <f t="shared" si="2"/>
        <v>29000</v>
      </c>
    </row>
    <row r="34" spans="1:24" x14ac:dyDescent="0.35">
      <c r="A34" s="133"/>
      <c r="B34" s="135" t="s">
        <v>317</v>
      </c>
      <c r="C34" s="137" t="s">
        <v>285</v>
      </c>
      <c r="D34" s="139">
        <v>10301410001</v>
      </c>
      <c r="E34" s="142" t="s">
        <v>296</v>
      </c>
      <c r="F34" s="142" t="s">
        <v>307</v>
      </c>
      <c r="G34" s="142" t="s">
        <v>290</v>
      </c>
      <c r="H34" s="143">
        <v>29000</v>
      </c>
      <c r="I34" s="408">
        <v>0</v>
      </c>
      <c r="J34" s="186">
        <f t="shared" si="0"/>
        <v>29000</v>
      </c>
      <c r="K34" s="169">
        <v>0</v>
      </c>
      <c r="L34" s="169">
        <v>0</v>
      </c>
      <c r="M34" s="169">
        <v>0</v>
      </c>
      <c r="N34" s="169">
        <v>0</v>
      </c>
      <c r="O34" s="169">
        <v>0</v>
      </c>
      <c r="P34" s="169">
        <v>0</v>
      </c>
      <c r="Q34" s="169">
        <v>0</v>
      </c>
      <c r="R34" s="169">
        <v>0</v>
      </c>
      <c r="S34" s="169">
        <v>0</v>
      </c>
      <c r="T34" s="169">
        <v>0</v>
      </c>
      <c r="U34" s="170">
        <v>0</v>
      </c>
      <c r="V34" s="171">
        <v>0</v>
      </c>
      <c r="W34" s="398">
        <f t="shared" si="1"/>
        <v>0</v>
      </c>
      <c r="X34" s="141">
        <f t="shared" si="2"/>
        <v>29000</v>
      </c>
    </row>
    <row r="35" spans="1:24" x14ac:dyDescent="0.35">
      <c r="A35" s="133"/>
      <c r="B35" s="135" t="s">
        <v>318</v>
      </c>
      <c r="C35" s="137" t="s">
        <v>285</v>
      </c>
      <c r="D35" s="139">
        <v>10301410001</v>
      </c>
      <c r="E35" s="142" t="s">
        <v>301</v>
      </c>
      <c r="F35" s="142" t="s">
        <v>307</v>
      </c>
      <c r="G35" s="142" t="s">
        <v>288</v>
      </c>
      <c r="H35" s="143">
        <v>25000</v>
      </c>
      <c r="I35" s="408">
        <v>0</v>
      </c>
      <c r="J35" s="186">
        <f t="shared" si="0"/>
        <v>25000</v>
      </c>
      <c r="K35" s="169">
        <v>0</v>
      </c>
      <c r="L35" s="169">
        <v>0</v>
      </c>
      <c r="M35" s="169">
        <v>0</v>
      </c>
      <c r="N35" s="169">
        <v>0</v>
      </c>
      <c r="O35" s="169">
        <v>0</v>
      </c>
      <c r="P35" s="169">
        <v>0</v>
      </c>
      <c r="Q35" s="169">
        <v>0</v>
      </c>
      <c r="R35" s="169">
        <v>0</v>
      </c>
      <c r="S35" s="169">
        <v>0</v>
      </c>
      <c r="T35" s="169">
        <v>0</v>
      </c>
      <c r="U35" s="170">
        <v>0</v>
      </c>
      <c r="V35" s="171">
        <v>0</v>
      </c>
      <c r="W35" s="398">
        <f t="shared" si="1"/>
        <v>0</v>
      </c>
      <c r="X35" s="141">
        <f t="shared" si="2"/>
        <v>25000</v>
      </c>
    </row>
    <row r="36" spans="1:24" x14ac:dyDescent="0.35">
      <c r="A36" s="133"/>
      <c r="B36" s="135" t="s">
        <v>319</v>
      </c>
      <c r="C36" s="137" t="s">
        <v>285</v>
      </c>
      <c r="D36" s="139">
        <v>10301410001</v>
      </c>
      <c r="E36" s="142" t="s">
        <v>301</v>
      </c>
      <c r="F36" s="142" t="s">
        <v>307</v>
      </c>
      <c r="G36" s="142" t="s">
        <v>290</v>
      </c>
      <c r="H36" s="143">
        <v>29000</v>
      </c>
      <c r="I36" s="408">
        <v>0</v>
      </c>
      <c r="J36" s="186">
        <f t="shared" si="0"/>
        <v>29000</v>
      </c>
      <c r="K36" s="169">
        <v>0</v>
      </c>
      <c r="L36" s="169">
        <v>0</v>
      </c>
      <c r="M36" s="169">
        <v>0</v>
      </c>
      <c r="N36" s="169">
        <v>0</v>
      </c>
      <c r="O36" s="169">
        <v>0</v>
      </c>
      <c r="P36" s="169">
        <v>0</v>
      </c>
      <c r="Q36" s="169">
        <v>0</v>
      </c>
      <c r="R36" s="169">
        <v>0</v>
      </c>
      <c r="S36" s="169">
        <v>0</v>
      </c>
      <c r="T36" s="169">
        <v>0</v>
      </c>
      <c r="U36" s="170">
        <v>0</v>
      </c>
      <c r="V36" s="171">
        <v>0</v>
      </c>
      <c r="W36" s="398">
        <f t="shared" si="1"/>
        <v>0</v>
      </c>
      <c r="X36" s="141">
        <f t="shared" si="2"/>
        <v>29000</v>
      </c>
    </row>
    <row r="37" spans="1:24" x14ac:dyDescent="0.35">
      <c r="A37" s="133"/>
      <c r="B37" s="135" t="s">
        <v>320</v>
      </c>
      <c r="C37" s="137" t="s">
        <v>285</v>
      </c>
      <c r="D37" s="139">
        <v>10301410001</v>
      </c>
      <c r="E37" s="142" t="s">
        <v>301</v>
      </c>
      <c r="F37" s="142" t="s">
        <v>307</v>
      </c>
      <c r="G37" s="142" t="s">
        <v>292</v>
      </c>
      <c r="H37" s="143">
        <v>29000</v>
      </c>
      <c r="I37" s="408">
        <v>0</v>
      </c>
      <c r="J37" s="186">
        <f t="shared" si="0"/>
        <v>29000</v>
      </c>
      <c r="K37" s="169">
        <v>0</v>
      </c>
      <c r="L37" s="169">
        <v>0</v>
      </c>
      <c r="M37" s="169">
        <v>0</v>
      </c>
      <c r="N37" s="169">
        <v>0</v>
      </c>
      <c r="O37" s="169">
        <v>0</v>
      </c>
      <c r="P37" s="169">
        <v>0</v>
      </c>
      <c r="Q37" s="169">
        <v>0</v>
      </c>
      <c r="R37" s="169">
        <v>0</v>
      </c>
      <c r="S37" s="169">
        <v>0</v>
      </c>
      <c r="T37" s="169">
        <v>0</v>
      </c>
      <c r="U37" s="170">
        <v>0</v>
      </c>
      <c r="V37" s="171">
        <v>0</v>
      </c>
      <c r="W37" s="398">
        <f t="shared" si="1"/>
        <v>0</v>
      </c>
      <c r="X37" s="141">
        <f t="shared" si="2"/>
        <v>29000</v>
      </c>
    </row>
    <row r="38" spans="1:24" x14ac:dyDescent="0.35">
      <c r="A38" s="133"/>
      <c r="B38" s="135" t="s">
        <v>321</v>
      </c>
      <c r="C38" s="137" t="s">
        <v>285</v>
      </c>
      <c r="D38" s="139">
        <v>10301410001</v>
      </c>
      <c r="E38" s="142" t="s">
        <v>301</v>
      </c>
      <c r="F38" s="142" t="s">
        <v>307</v>
      </c>
      <c r="G38" s="142" t="s">
        <v>294</v>
      </c>
      <c r="H38" s="143">
        <v>29000</v>
      </c>
      <c r="I38" s="408">
        <v>0</v>
      </c>
      <c r="J38" s="186">
        <f t="shared" si="0"/>
        <v>29000</v>
      </c>
      <c r="K38" s="169">
        <v>0</v>
      </c>
      <c r="L38" s="169">
        <v>0</v>
      </c>
      <c r="M38" s="169">
        <v>0</v>
      </c>
      <c r="N38" s="169">
        <v>0</v>
      </c>
      <c r="O38" s="169">
        <v>0</v>
      </c>
      <c r="P38" s="169">
        <v>0</v>
      </c>
      <c r="Q38" s="169">
        <v>0</v>
      </c>
      <c r="R38" s="169">
        <v>0</v>
      </c>
      <c r="S38" s="169">
        <v>0</v>
      </c>
      <c r="T38" s="169">
        <v>0</v>
      </c>
      <c r="U38" s="170">
        <v>0</v>
      </c>
      <c r="V38" s="171">
        <v>0</v>
      </c>
      <c r="W38" s="398">
        <f t="shared" si="1"/>
        <v>0</v>
      </c>
      <c r="X38" s="141">
        <f t="shared" si="2"/>
        <v>29000</v>
      </c>
    </row>
    <row r="39" spans="1:24" x14ac:dyDescent="0.35">
      <c r="A39" s="133"/>
      <c r="B39" s="135" t="s">
        <v>322</v>
      </c>
      <c r="C39" s="137" t="s">
        <v>285</v>
      </c>
      <c r="D39" s="139">
        <v>10301410001</v>
      </c>
      <c r="E39" s="142" t="s">
        <v>306</v>
      </c>
      <c r="F39" s="142" t="s">
        <v>323</v>
      </c>
      <c r="G39" s="142" t="s">
        <v>294</v>
      </c>
      <c r="H39" s="143">
        <v>30000</v>
      </c>
      <c r="I39" s="408">
        <v>0</v>
      </c>
      <c r="J39" s="186">
        <f t="shared" si="0"/>
        <v>30000</v>
      </c>
      <c r="K39" s="169">
        <v>0</v>
      </c>
      <c r="L39" s="169">
        <v>0</v>
      </c>
      <c r="M39" s="169">
        <v>0</v>
      </c>
      <c r="N39" s="169">
        <v>0</v>
      </c>
      <c r="O39" s="169">
        <v>0</v>
      </c>
      <c r="P39" s="169">
        <v>0</v>
      </c>
      <c r="Q39" s="169">
        <v>0</v>
      </c>
      <c r="R39" s="169">
        <v>0</v>
      </c>
      <c r="S39" s="169">
        <v>0</v>
      </c>
      <c r="T39" s="169">
        <v>0</v>
      </c>
      <c r="U39" s="170">
        <v>0</v>
      </c>
      <c r="V39" s="171">
        <v>0</v>
      </c>
      <c r="W39" s="398">
        <f t="shared" si="1"/>
        <v>0</v>
      </c>
      <c r="X39" s="141">
        <f t="shared" si="2"/>
        <v>30000</v>
      </c>
    </row>
    <row r="40" spans="1:24" x14ac:dyDescent="0.35">
      <c r="A40" s="133"/>
      <c r="B40" s="135" t="s">
        <v>324</v>
      </c>
      <c r="C40" s="137" t="s">
        <v>285</v>
      </c>
      <c r="D40" s="139">
        <v>10301410001</v>
      </c>
      <c r="E40" s="142" t="s">
        <v>306</v>
      </c>
      <c r="F40" s="142" t="s">
        <v>323</v>
      </c>
      <c r="G40" s="142" t="s">
        <v>292</v>
      </c>
      <c r="H40" s="143">
        <v>30000</v>
      </c>
      <c r="I40" s="408">
        <v>0</v>
      </c>
      <c r="J40" s="186">
        <f t="shared" si="0"/>
        <v>30000</v>
      </c>
      <c r="K40" s="169">
        <v>0</v>
      </c>
      <c r="L40" s="169">
        <v>0</v>
      </c>
      <c r="M40" s="169">
        <v>0</v>
      </c>
      <c r="N40" s="169">
        <v>0</v>
      </c>
      <c r="O40" s="169">
        <v>0</v>
      </c>
      <c r="P40" s="169">
        <v>0</v>
      </c>
      <c r="Q40" s="169">
        <v>0</v>
      </c>
      <c r="R40" s="169">
        <v>0</v>
      </c>
      <c r="S40" s="169">
        <v>0</v>
      </c>
      <c r="T40" s="169">
        <v>0</v>
      </c>
      <c r="U40" s="170">
        <v>0</v>
      </c>
      <c r="V40" s="171">
        <v>0</v>
      </c>
      <c r="W40" s="398">
        <f t="shared" si="1"/>
        <v>0</v>
      </c>
      <c r="X40" s="141">
        <f t="shared" si="2"/>
        <v>30000</v>
      </c>
    </row>
    <row r="41" spans="1:24" x14ac:dyDescent="0.35">
      <c r="A41" s="133"/>
      <c r="B41" s="135" t="s">
        <v>325</v>
      </c>
      <c r="C41" s="137" t="s">
        <v>285</v>
      </c>
      <c r="D41" s="139">
        <v>10301410001</v>
      </c>
      <c r="E41" s="142" t="s">
        <v>306</v>
      </c>
      <c r="F41" s="142" t="s">
        <v>323</v>
      </c>
      <c r="G41" s="142" t="s">
        <v>290</v>
      </c>
      <c r="H41" s="143">
        <v>30000</v>
      </c>
      <c r="I41" s="408">
        <v>0</v>
      </c>
      <c r="J41" s="186">
        <f t="shared" si="0"/>
        <v>30000</v>
      </c>
      <c r="K41" s="169">
        <v>0</v>
      </c>
      <c r="L41" s="169">
        <v>0</v>
      </c>
      <c r="M41" s="169">
        <v>0</v>
      </c>
      <c r="N41" s="169">
        <v>0</v>
      </c>
      <c r="O41" s="169">
        <v>0</v>
      </c>
      <c r="P41" s="169">
        <v>0</v>
      </c>
      <c r="Q41" s="169">
        <v>0</v>
      </c>
      <c r="R41" s="169">
        <v>0</v>
      </c>
      <c r="S41" s="169">
        <v>0</v>
      </c>
      <c r="T41" s="169">
        <v>0</v>
      </c>
      <c r="U41" s="170">
        <v>0</v>
      </c>
      <c r="V41" s="171">
        <v>0</v>
      </c>
      <c r="W41" s="398">
        <f t="shared" si="1"/>
        <v>0</v>
      </c>
      <c r="X41" s="141">
        <f t="shared" si="2"/>
        <v>30000</v>
      </c>
    </row>
    <row r="42" spans="1:24" x14ac:dyDescent="0.35">
      <c r="A42" s="133"/>
      <c r="B42" s="135" t="s">
        <v>326</v>
      </c>
      <c r="C42" s="137" t="s">
        <v>285</v>
      </c>
      <c r="D42" s="139">
        <v>10301410001</v>
      </c>
      <c r="E42" s="137" t="s">
        <v>286</v>
      </c>
      <c r="F42" s="142" t="s">
        <v>323</v>
      </c>
      <c r="G42" s="142" t="s">
        <v>288</v>
      </c>
      <c r="H42" s="143">
        <v>26000</v>
      </c>
      <c r="I42" s="408">
        <v>0</v>
      </c>
      <c r="J42" s="186">
        <f t="shared" si="0"/>
        <v>26000</v>
      </c>
      <c r="K42" s="169">
        <v>0</v>
      </c>
      <c r="L42" s="169">
        <v>0</v>
      </c>
      <c r="M42" s="169">
        <v>0</v>
      </c>
      <c r="N42" s="169">
        <v>0</v>
      </c>
      <c r="O42" s="169">
        <v>0</v>
      </c>
      <c r="P42" s="169">
        <v>0</v>
      </c>
      <c r="Q42" s="169">
        <v>0</v>
      </c>
      <c r="R42" s="169">
        <v>0</v>
      </c>
      <c r="S42" s="169">
        <v>0</v>
      </c>
      <c r="T42" s="169">
        <v>0</v>
      </c>
      <c r="U42" s="170">
        <v>0</v>
      </c>
      <c r="V42" s="171">
        <v>0</v>
      </c>
      <c r="W42" s="398">
        <f t="shared" si="1"/>
        <v>0</v>
      </c>
      <c r="X42" s="141">
        <f t="shared" si="2"/>
        <v>26000</v>
      </c>
    </row>
    <row r="43" spans="1:24" x14ac:dyDescent="0.35">
      <c r="A43" s="133"/>
      <c r="B43" s="135" t="s">
        <v>327</v>
      </c>
      <c r="C43" s="137" t="s">
        <v>285</v>
      </c>
      <c r="D43" s="139">
        <v>10301410001</v>
      </c>
      <c r="E43" s="137" t="s">
        <v>286</v>
      </c>
      <c r="F43" s="142" t="s">
        <v>323</v>
      </c>
      <c r="G43" s="142" t="s">
        <v>290</v>
      </c>
      <c r="H43" s="143">
        <v>30000</v>
      </c>
      <c r="I43" s="408">
        <v>0</v>
      </c>
      <c r="J43" s="186">
        <f t="shared" si="0"/>
        <v>30000</v>
      </c>
      <c r="K43" s="169">
        <v>0</v>
      </c>
      <c r="L43" s="169">
        <v>0</v>
      </c>
      <c r="M43" s="169">
        <v>0</v>
      </c>
      <c r="N43" s="169">
        <v>0</v>
      </c>
      <c r="O43" s="169">
        <v>0</v>
      </c>
      <c r="P43" s="169">
        <v>0</v>
      </c>
      <c r="Q43" s="169">
        <v>0</v>
      </c>
      <c r="R43" s="169">
        <v>0</v>
      </c>
      <c r="S43" s="169">
        <v>0</v>
      </c>
      <c r="T43" s="169">
        <v>0</v>
      </c>
      <c r="U43" s="170">
        <v>0</v>
      </c>
      <c r="V43" s="171">
        <v>0</v>
      </c>
      <c r="W43" s="398">
        <f t="shared" si="1"/>
        <v>0</v>
      </c>
      <c r="X43" s="141">
        <f t="shared" si="2"/>
        <v>30000</v>
      </c>
    </row>
    <row r="44" spans="1:24" x14ac:dyDescent="0.35">
      <c r="A44" s="133"/>
      <c r="B44" s="135" t="s">
        <v>328</v>
      </c>
      <c r="C44" s="137" t="s">
        <v>285</v>
      </c>
      <c r="D44" s="139">
        <v>10301410001</v>
      </c>
      <c r="E44" s="137" t="s">
        <v>286</v>
      </c>
      <c r="F44" s="142" t="s">
        <v>323</v>
      </c>
      <c r="G44" s="142" t="s">
        <v>292</v>
      </c>
      <c r="H44" s="143">
        <v>30000</v>
      </c>
      <c r="I44" s="408">
        <v>0</v>
      </c>
      <c r="J44" s="186">
        <f t="shared" si="0"/>
        <v>30000</v>
      </c>
      <c r="K44" s="169">
        <v>0</v>
      </c>
      <c r="L44" s="169">
        <v>0</v>
      </c>
      <c r="M44" s="169">
        <v>0</v>
      </c>
      <c r="N44" s="169">
        <v>0</v>
      </c>
      <c r="O44" s="169">
        <v>0</v>
      </c>
      <c r="P44" s="169">
        <v>0</v>
      </c>
      <c r="Q44" s="169">
        <v>0</v>
      </c>
      <c r="R44" s="169">
        <v>0</v>
      </c>
      <c r="S44" s="169">
        <v>0</v>
      </c>
      <c r="T44" s="169">
        <v>0</v>
      </c>
      <c r="U44" s="170">
        <v>0</v>
      </c>
      <c r="V44" s="171">
        <v>0</v>
      </c>
      <c r="W44" s="398">
        <f t="shared" si="1"/>
        <v>0</v>
      </c>
      <c r="X44" s="141">
        <f t="shared" si="2"/>
        <v>30000</v>
      </c>
    </row>
    <row r="45" spans="1:24" x14ac:dyDescent="0.35">
      <c r="A45" s="133"/>
      <c r="B45" s="135" t="s">
        <v>329</v>
      </c>
      <c r="C45" s="137" t="s">
        <v>285</v>
      </c>
      <c r="D45" s="139">
        <v>10301410001</v>
      </c>
      <c r="E45" s="137" t="s">
        <v>286</v>
      </c>
      <c r="F45" s="142" t="s">
        <v>323</v>
      </c>
      <c r="G45" s="142" t="s">
        <v>294</v>
      </c>
      <c r="H45" s="143">
        <v>30000</v>
      </c>
      <c r="I45" s="408">
        <v>0</v>
      </c>
      <c r="J45" s="186">
        <f t="shared" si="0"/>
        <v>30000</v>
      </c>
      <c r="K45" s="169">
        <v>0</v>
      </c>
      <c r="L45" s="169">
        <v>0</v>
      </c>
      <c r="M45" s="169">
        <v>0</v>
      </c>
      <c r="N45" s="169">
        <v>0</v>
      </c>
      <c r="O45" s="169">
        <v>0</v>
      </c>
      <c r="P45" s="169">
        <v>0</v>
      </c>
      <c r="Q45" s="169">
        <v>0</v>
      </c>
      <c r="R45" s="169">
        <v>0</v>
      </c>
      <c r="S45" s="169">
        <v>0</v>
      </c>
      <c r="T45" s="169">
        <v>0</v>
      </c>
      <c r="U45" s="170">
        <v>0</v>
      </c>
      <c r="V45" s="171">
        <v>0</v>
      </c>
      <c r="W45" s="398">
        <f t="shared" si="1"/>
        <v>0</v>
      </c>
      <c r="X45" s="141">
        <f t="shared" si="2"/>
        <v>30000</v>
      </c>
    </row>
    <row r="46" spans="1:24" x14ac:dyDescent="0.35">
      <c r="A46" s="133"/>
      <c r="B46" s="135" t="s">
        <v>330</v>
      </c>
      <c r="C46" s="137" t="s">
        <v>285</v>
      </c>
      <c r="D46" s="139">
        <v>10301410001</v>
      </c>
      <c r="E46" s="142" t="s">
        <v>296</v>
      </c>
      <c r="F46" s="142" t="s">
        <v>323</v>
      </c>
      <c r="G46" s="142" t="s">
        <v>288</v>
      </c>
      <c r="H46" s="143">
        <v>26000</v>
      </c>
      <c r="I46" s="408">
        <v>0</v>
      </c>
      <c r="J46" s="186">
        <f t="shared" si="0"/>
        <v>26000</v>
      </c>
      <c r="K46" s="169">
        <v>0</v>
      </c>
      <c r="L46" s="169">
        <v>0</v>
      </c>
      <c r="M46" s="169">
        <v>0</v>
      </c>
      <c r="N46" s="169">
        <v>0</v>
      </c>
      <c r="O46" s="169">
        <v>0</v>
      </c>
      <c r="P46" s="169">
        <v>0</v>
      </c>
      <c r="Q46" s="169">
        <v>0</v>
      </c>
      <c r="R46" s="169">
        <v>0</v>
      </c>
      <c r="S46" s="169">
        <v>0</v>
      </c>
      <c r="T46" s="169">
        <v>0</v>
      </c>
      <c r="U46" s="170">
        <v>0</v>
      </c>
      <c r="V46" s="171">
        <v>0</v>
      </c>
      <c r="W46" s="398">
        <f t="shared" si="1"/>
        <v>0</v>
      </c>
      <c r="X46" s="141">
        <f t="shared" si="2"/>
        <v>26000</v>
      </c>
    </row>
    <row r="47" spans="1:24" x14ac:dyDescent="0.35">
      <c r="A47" s="133"/>
      <c r="B47" s="135" t="s">
        <v>331</v>
      </c>
      <c r="C47" s="137" t="s">
        <v>285</v>
      </c>
      <c r="D47" s="139">
        <v>10301410001</v>
      </c>
      <c r="E47" s="142" t="s">
        <v>296</v>
      </c>
      <c r="F47" s="142" t="s">
        <v>323</v>
      </c>
      <c r="G47" s="142" t="s">
        <v>294</v>
      </c>
      <c r="H47" s="143">
        <v>30000</v>
      </c>
      <c r="I47" s="408">
        <v>0</v>
      </c>
      <c r="J47" s="186">
        <f t="shared" si="0"/>
        <v>30000</v>
      </c>
      <c r="K47" s="169">
        <v>0</v>
      </c>
      <c r="L47" s="169">
        <v>0</v>
      </c>
      <c r="M47" s="169">
        <v>0</v>
      </c>
      <c r="N47" s="169">
        <v>0</v>
      </c>
      <c r="O47" s="169">
        <v>0</v>
      </c>
      <c r="P47" s="169">
        <v>0</v>
      </c>
      <c r="Q47" s="169">
        <v>0</v>
      </c>
      <c r="R47" s="169">
        <v>0</v>
      </c>
      <c r="S47" s="169">
        <v>0</v>
      </c>
      <c r="T47" s="169">
        <v>0</v>
      </c>
      <c r="U47" s="170">
        <v>0</v>
      </c>
      <c r="V47" s="171">
        <v>0</v>
      </c>
      <c r="W47" s="398">
        <f t="shared" si="1"/>
        <v>0</v>
      </c>
      <c r="X47" s="141">
        <f t="shared" si="2"/>
        <v>30000</v>
      </c>
    </row>
    <row r="48" spans="1:24" x14ac:dyDescent="0.35">
      <c r="A48" s="133"/>
      <c r="B48" s="135" t="s">
        <v>332</v>
      </c>
      <c r="C48" s="137" t="s">
        <v>285</v>
      </c>
      <c r="D48" s="139">
        <v>10301410001</v>
      </c>
      <c r="E48" s="142" t="s">
        <v>296</v>
      </c>
      <c r="F48" s="142" t="s">
        <v>323</v>
      </c>
      <c r="G48" s="142" t="s">
        <v>292</v>
      </c>
      <c r="H48" s="143">
        <v>30000</v>
      </c>
      <c r="I48" s="408">
        <v>0</v>
      </c>
      <c r="J48" s="186">
        <f t="shared" si="0"/>
        <v>30000</v>
      </c>
      <c r="K48" s="169">
        <v>0</v>
      </c>
      <c r="L48" s="169">
        <v>0</v>
      </c>
      <c r="M48" s="169">
        <v>0</v>
      </c>
      <c r="N48" s="169">
        <v>0</v>
      </c>
      <c r="O48" s="169">
        <v>0</v>
      </c>
      <c r="P48" s="169">
        <v>0</v>
      </c>
      <c r="Q48" s="169">
        <v>0</v>
      </c>
      <c r="R48" s="169">
        <v>0</v>
      </c>
      <c r="S48" s="169">
        <v>0</v>
      </c>
      <c r="T48" s="169">
        <v>0</v>
      </c>
      <c r="U48" s="170">
        <v>0</v>
      </c>
      <c r="V48" s="171">
        <v>0</v>
      </c>
      <c r="W48" s="398">
        <f t="shared" si="1"/>
        <v>0</v>
      </c>
      <c r="X48" s="141">
        <f t="shared" si="2"/>
        <v>30000</v>
      </c>
    </row>
    <row r="49" spans="1:24" x14ac:dyDescent="0.35">
      <c r="A49" s="133"/>
      <c r="B49" s="135" t="s">
        <v>333</v>
      </c>
      <c r="C49" s="137" t="s">
        <v>285</v>
      </c>
      <c r="D49" s="139">
        <v>10301410001</v>
      </c>
      <c r="E49" s="142" t="s">
        <v>296</v>
      </c>
      <c r="F49" s="142" t="s">
        <v>323</v>
      </c>
      <c r="G49" s="142" t="s">
        <v>290</v>
      </c>
      <c r="H49" s="143">
        <v>30000</v>
      </c>
      <c r="I49" s="408">
        <v>0</v>
      </c>
      <c r="J49" s="186">
        <f t="shared" si="0"/>
        <v>30000</v>
      </c>
      <c r="K49" s="169">
        <v>0</v>
      </c>
      <c r="L49" s="169">
        <v>0</v>
      </c>
      <c r="M49" s="169">
        <v>0</v>
      </c>
      <c r="N49" s="169">
        <v>0</v>
      </c>
      <c r="O49" s="169">
        <v>0</v>
      </c>
      <c r="P49" s="169">
        <v>0</v>
      </c>
      <c r="Q49" s="169">
        <v>0</v>
      </c>
      <c r="R49" s="169">
        <v>0</v>
      </c>
      <c r="S49" s="169">
        <v>0</v>
      </c>
      <c r="T49" s="169">
        <v>0</v>
      </c>
      <c r="U49" s="170">
        <v>0</v>
      </c>
      <c r="V49" s="171">
        <v>0</v>
      </c>
      <c r="W49" s="398">
        <f t="shared" si="1"/>
        <v>0</v>
      </c>
      <c r="X49" s="141">
        <f t="shared" si="2"/>
        <v>30000</v>
      </c>
    </row>
    <row r="50" spans="1:24" x14ac:dyDescent="0.35">
      <c r="A50" s="133"/>
      <c r="B50" s="135" t="s">
        <v>334</v>
      </c>
      <c r="C50" s="137" t="s">
        <v>285</v>
      </c>
      <c r="D50" s="139">
        <v>10301410001</v>
      </c>
      <c r="E50" s="142" t="s">
        <v>301</v>
      </c>
      <c r="F50" s="142" t="s">
        <v>323</v>
      </c>
      <c r="G50" s="142" t="s">
        <v>288</v>
      </c>
      <c r="H50" s="143">
        <v>26000</v>
      </c>
      <c r="I50" s="408">
        <v>0</v>
      </c>
      <c r="J50" s="186">
        <f t="shared" si="0"/>
        <v>26000</v>
      </c>
      <c r="K50" s="169">
        <v>0</v>
      </c>
      <c r="L50" s="169">
        <v>0</v>
      </c>
      <c r="M50" s="169">
        <v>0</v>
      </c>
      <c r="N50" s="169">
        <v>0</v>
      </c>
      <c r="O50" s="169">
        <v>0</v>
      </c>
      <c r="P50" s="169">
        <v>0</v>
      </c>
      <c r="Q50" s="169">
        <v>0</v>
      </c>
      <c r="R50" s="169">
        <v>0</v>
      </c>
      <c r="S50" s="169">
        <v>0</v>
      </c>
      <c r="T50" s="169">
        <v>0</v>
      </c>
      <c r="U50" s="170">
        <v>0</v>
      </c>
      <c r="V50" s="171">
        <v>0</v>
      </c>
      <c r="W50" s="398">
        <f t="shared" si="1"/>
        <v>0</v>
      </c>
      <c r="X50" s="141">
        <f t="shared" si="2"/>
        <v>26000</v>
      </c>
    </row>
    <row r="51" spans="1:24" x14ac:dyDescent="0.35">
      <c r="A51" s="133"/>
      <c r="B51" s="135" t="s">
        <v>335</v>
      </c>
      <c r="C51" s="137" t="s">
        <v>285</v>
      </c>
      <c r="D51" s="139">
        <v>10301410001</v>
      </c>
      <c r="E51" s="142" t="s">
        <v>301</v>
      </c>
      <c r="F51" s="142" t="s">
        <v>323</v>
      </c>
      <c r="G51" s="142" t="s">
        <v>290</v>
      </c>
      <c r="H51" s="143">
        <v>30000</v>
      </c>
      <c r="I51" s="408">
        <v>0</v>
      </c>
      <c r="J51" s="186">
        <f t="shared" si="0"/>
        <v>30000</v>
      </c>
      <c r="K51" s="169">
        <v>0</v>
      </c>
      <c r="L51" s="169">
        <v>0</v>
      </c>
      <c r="M51" s="169">
        <v>0</v>
      </c>
      <c r="N51" s="169">
        <v>0</v>
      </c>
      <c r="O51" s="169">
        <v>0</v>
      </c>
      <c r="P51" s="169">
        <v>0</v>
      </c>
      <c r="Q51" s="169">
        <v>0</v>
      </c>
      <c r="R51" s="169">
        <v>0</v>
      </c>
      <c r="S51" s="169">
        <v>0</v>
      </c>
      <c r="T51" s="169">
        <v>0</v>
      </c>
      <c r="U51" s="170">
        <v>0</v>
      </c>
      <c r="V51" s="171">
        <v>0</v>
      </c>
      <c r="W51" s="398">
        <f t="shared" si="1"/>
        <v>0</v>
      </c>
      <c r="X51" s="141">
        <f t="shared" si="2"/>
        <v>30000</v>
      </c>
    </row>
    <row r="52" spans="1:24" x14ac:dyDescent="0.35">
      <c r="A52" s="133"/>
      <c r="B52" s="135" t="s">
        <v>336</v>
      </c>
      <c r="C52" s="137" t="s">
        <v>285</v>
      </c>
      <c r="D52" s="139">
        <v>10301410001</v>
      </c>
      <c r="E52" s="142" t="s">
        <v>301</v>
      </c>
      <c r="F52" s="142" t="s">
        <v>323</v>
      </c>
      <c r="G52" s="142" t="s">
        <v>292</v>
      </c>
      <c r="H52" s="143">
        <v>30000</v>
      </c>
      <c r="I52" s="408">
        <v>0</v>
      </c>
      <c r="J52" s="186">
        <f t="shared" si="0"/>
        <v>30000</v>
      </c>
      <c r="K52" s="169">
        <v>0</v>
      </c>
      <c r="L52" s="169">
        <v>0</v>
      </c>
      <c r="M52" s="169">
        <v>0</v>
      </c>
      <c r="N52" s="169">
        <v>0</v>
      </c>
      <c r="O52" s="169">
        <v>0</v>
      </c>
      <c r="P52" s="169">
        <v>0</v>
      </c>
      <c r="Q52" s="169">
        <v>0</v>
      </c>
      <c r="R52" s="169">
        <v>0</v>
      </c>
      <c r="S52" s="169">
        <v>0</v>
      </c>
      <c r="T52" s="169">
        <v>0</v>
      </c>
      <c r="U52" s="170">
        <v>0</v>
      </c>
      <c r="V52" s="171">
        <v>0</v>
      </c>
      <c r="W52" s="398">
        <f t="shared" si="1"/>
        <v>0</v>
      </c>
      <c r="X52" s="141">
        <f t="shared" si="2"/>
        <v>30000</v>
      </c>
    </row>
    <row r="53" spans="1:24" x14ac:dyDescent="0.35">
      <c r="A53" s="133"/>
      <c r="B53" s="135" t="s">
        <v>337</v>
      </c>
      <c r="C53" s="137" t="s">
        <v>285</v>
      </c>
      <c r="D53" s="139">
        <v>10301410001</v>
      </c>
      <c r="E53" s="142" t="s">
        <v>301</v>
      </c>
      <c r="F53" s="142" t="s">
        <v>323</v>
      </c>
      <c r="G53" s="142" t="s">
        <v>294</v>
      </c>
      <c r="H53" s="143">
        <v>30000</v>
      </c>
      <c r="I53" s="408">
        <v>0</v>
      </c>
      <c r="J53" s="186">
        <f t="shared" si="0"/>
        <v>30000</v>
      </c>
      <c r="K53" s="169">
        <v>0</v>
      </c>
      <c r="L53" s="169">
        <v>0</v>
      </c>
      <c r="M53" s="169">
        <v>0</v>
      </c>
      <c r="N53" s="169">
        <v>0</v>
      </c>
      <c r="O53" s="169">
        <v>0</v>
      </c>
      <c r="P53" s="169">
        <v>0</v>
      </c>
      <c r="Q53" s="169">
        <v>0</v>
      </c>
      <c r="R53" s="169">
        <v>0</v>
      </c>
      <c r="S53" s="169">
        <v>0</v>
      </c>
      <c r="T53" s="169">
        <v>0</v>
      </c>
      <c r="U53" s="170">
        <v>0</v>
      </c>
      <c r="V53" s="171">
        <v>0</v>
      </c>
      <c r="W53" s="398">
        <f t="shared" si="1"/>
        <v>0</v>
      </c>
      <c r="X53" s="141">
        <f t="shared" si="2"/>
        <v>30000</v>
      </c>
    </row>
    <row r="54" spans="1:24" x14ac:dyDescent="0.35">
      <c r="A54" s="133"/>
      <c r="B54" s="135" t="s">
        <v>338</v>
      </c>
      <c r="C54" s="137" t="s">
        <v>285</v>
      </c>
      <c r="D54" s="139">
        <v>10301410001</v>
      </c>
      <c r="E54" s="142" t="s">
        <v>306</v>
      </c>
      <c r="F54" s="142" t="s">
        <v>339</v>
      </c>
      <c r="G54" s="142" t="s">
        <v>294</v>
      </c>
      <c r="H54" s="143">
        <v>32000</v>
      </c>
      <c r="I54" s="408">
        <v>0</v>
      </c>
      <c r="J54" s="186">
        <f t="shared" si="0"/>
        <v>32000</v>
      </c>
      <c r="K54" s="169">
        <v>0</v>
      </c>
      <c r="L54" s="169">
        <v>0</v>
      </c>
      <c r="M54" s="169">
        <v>0</v>
      </c>
      <c r="N54" s="169">
        <v>0</v>
      </c>
      <c r="O54" s="169">
        <v>0</v>
      </c>
      <c r="P54" s="169">
        <v>0</v>
      </c>
      <c r="Q54" s="169">
        <v>0</v>
      </c>
      <c r="R54" s="169">
        <v>0</v>
      </c>
      <c r="S54" s="169">
        <v>0</v>
      </c>
      <c r="T54" s="169">
        <v>0</v>
      </c>
      <c r="U54" s="170">
        <v>0</v>
      </c>
      <c r="V54" s="171">
        <v>0</v>
      </c>
      <c r="W54" s="398">
        <f t="shared" si="1"/>
        <v>0</v>
      </c>
      <c r="X54" s="141">
        <f t="shared" si="2"/>
        <v>32000</v>
      </c>
    </row>
    <row r="55" spans="1:24" x14ac:dyDescent="0.35">
      <c r="A55" s="133"/>
      <c r="B55" s="135" t="s">
        <v>340</v>
      </c>
      <c r="C55" s="137" t="s">
        <v>285</v>
      </c>
      <c r="D55" s="139">
        <v>10301410001</v>
      </c>
      <c r="E55" s="142" t="s">
        <v>306</v>
      </c>
      <c r="F55" s="142" t="s">
        <v>339</v>
      </c>
      <c r="G55" s="142" t="s">
        <v>292</v>
      </c>
      <c r="H55" s="143">
        <v>32000</v>
      </c>
      <c r="I55" s="408">
        <v>0</v>
      </c>
      <c r="J55" s="186">
        <f t="shared" si="0"/>
        <v>32000</v>
      </c>
      <c r="K55" s="169">
        <v>0</v>
      </c>
      <c r="L55" s="169">
        <v>0</v>
      </c>
      <c r="M55" s="169">
        <v>0</v>
      </c>
      <c r="N55" s="169">
        <v>0</v>
      </c>
      <c r="O55" s="169">
        <v>0</v>
      </c>
      <c r="P55" s="169">
        <v>0</v>
      </c>
      <c r="Q55" s="169">
        <v>0</v>
      </c>
      <c r="R55" s="169">
        <v>0</v>
      </c>
      <c r="S55" s="169">
        <v>0</v>
      </c>
      <c r="T55" s="169">
        <v>0</v>
      </c>
      <c r="U55" s="170">
        <v>0</v>
      </c>
      <c r="V55" s="171">
        <v>0</v>
      </c>
      <c r="W55" s="398">
        <f t="shared" si="1"/>
        <v>0</v>
      </c>
      <c r="X55" s="141">
        <f t="shared" si="2"/>
        <v>32000</v>
      </c>
    </row>
    <row r="56" spans="1:24" x14ac:dyDescent="0.35">
      <c r="A56" s="133"/>
      <c r="B56" s="135" t="s">
        <v>341</v>
      </c>
      <c r="C56" s="137" t="s">
        <v>285</v>
      </c>
      <c r="D56" s="139">
        <v>10301410001</v>
      </c>
      <c r="E56" s="142" t="s">
        <v>306</v>
      </c>
      <c r="F56" s="142" t="s">
        <v>339</v>
      </c>
      <c r="G56" s="142" t="s">
        <v>290</v>
      </c>
      <c r="H56" s="143">
        <v>32000</v>
      </c>
      <c r="I56" s="408">
        <v>0</v>
      </c>
      <c r="J56" s="186">
        <f t="shared" si="0"/>
        <v>32000</v>
      </c>
      <c r="K56" s="169">
        <v>0</v>
      </c>
      <c r="L56" s="169">
        <v>0</v>
      </c>
      <c r="M56" s="169">
        <v>0</v>
      </c>
      <c r="N56" s="169">
        <v>0</v>
      </c>
      <c r="O56" s="169">
        <v>0</v>
      </c>
      <c r="P56" s="169">
        <v>0</v>
      </c>
      <c r="Q56" s="169">
        <v>0</v>
      </c>
      <c r="R56" s="169">
        <v>0</v>
      </c>
      <c r="S56" s="169">
        <v>0</v>
      </c>
      <c r="T56" s="169">
        <v>0</v>
      </c>
      <c r="U56" s="170">
        <v>0</v>
      </c>
      <c r="V56" s="171">
        <v>0</v>
      </c>
      <c r="W56" s="398">
        <f t="shared" si="1"/>
        <v>0</v>
      </c>
      <c r="X56" s="141">
        <f t="shared" si="2"/>
        <v>32000</v>
      </c>
    </row>
    <row r="57" spans="1:24" x14ac:dyDescent="0.35">
      <c r="A57" s="133"/>
      <c r="B57" s="135" t="s">
        <v>342</v>
      </c>
      <c r="C57" s="137" t="s">
        <v>285</v>
      </c>
      <c r="D57" s="139">
        <v>10301410001</v>
      </c>
      <c r="E57" s="137" t="s">
        <v>286</v>
      </c>
      <c r="F57" s="142" t="s">
        <v>339</v>
      </c>
      <c r="G57" s="142" t="s">
        <v>288</v>
      </c>
      <c r="H57" s="143">
        <v>28000</v>
      </c>
      <c r="I57" s="408">
        <v>0</v>
      </c>
      <c r="J57" s="186">
        <f t="shared" si="0"/>
        <v>28000</v>
      </c>
      <c r="K57" s="169">
        <v>0</v>
      </c>
      <c r="L57" s="169">
        <v>0</v>
      </c>
      <c r="M57" s="169">
        <v>0</v>
      </c>
      <c r="N57" s="169">
        <v>0</v>
      </c>
      <c r="O57" s="169">
        <v>0</v>
      </c>
      <c r="P57" s="169">
        <v>0</v>
      </c>
      <c r="Q57" s="169">
        <v>0</v>
      </c>
      <c r="R57" s="169">
        <v>0</v>
      </c>
      <c r="S57" s="169">
        <v>0</v>
      </c>
      <c r="T57" s="169">
        <v>0</v>
      </c>
      <c r="U57" s="170">
        <v>0</v>
      </c>
      <c r="V57" s="171">
        <v>0</v>
      </c>
      <c r="W57" s="398">
        <f t="shared" si="1"/>
        <v>0</v>
      </c>
      <c r="X57" s="141">
        <f t="shared" si="2"/>
        <v>28000</v>
      </c>
    </row>
    <row r="58" spans="1:24" x14ac:dyDescent="0.35">
      <c r="A58" s="133"/>
      <c r="B58" s="135" t="s">
        <v>343</v>
      </c>
      <c r="C58" s="137" t="s">
        <v>285</v>
      </c>
      <c r="D58" s="139">
        <v>10301410001</v>
      </c>
      <c r="E58" s="137" t="s">
        <v>286</v>
      </c>
      <c r="F58" s="142" t="s">
        <v>339</v>
      </c>
      <c r="G58" s="142" t="s">
        <v>290</v>
      </c>
      <c r="H58" s="143">
        <v>32000</v>
      </c>
      <c r="I58" s="408">
        <v>0</v>
      </c>
      <c r="J58" s="186">
        <f t="shared" si="0"/>
        <v>32000</v>
      </c>
      <c r="K58" s="169">
        <v>0</v>
      </c>
      <c r="L58" s="169">
        <v>0</v>
      </c>
      <c r="M58" s="169">
        <v>0</v>
      </c>
      <c r="N58" s="169">
        <v>0</v>
      </c>
      <c r="O58" s="169">
        <v>0</v>
      </c>
      <c r="P58" s="169">
        <v>0</v>
      </c>
      <c r="Q58" s="169">
        <v>0</v>
      </c>
      <c r="R58" s="169">
        <v>0</v>
      </c>
      <c r="S58" s="169">
        <v>0</v>
      </c>
      <c r="T58" s="169">
        <v>0</v>
      </c>
      <c r="U58" s="170">
        <v>0</v>
      </c>
      <c r="V58" s="171">
        <v>0</v>
      </c>
      <c r="W58" s="398">
        <f t="shared" si="1"/>
        <v>0</v>
      </c>
      <c r="X58" s="141">
        <f t="shared" si="2"/>
        <v>32000</v>
      </c>
    </row>
    <row r="59" spans="1:24" x14ac:dyDescent="0.35">
      <c r="A59" s="133"/>
      <c r="B59" s="135" t="s">
        <v>344</v>
      </c>
      <c r="C59" s="137" t="s">
        <v>285</v>
      </c>
      <c r="D59" s="139">
        <v>10301410001</v>
      </c>
      <c r="E59" s="137" t="s">
        <v>286</v>
      </c>
      <c r="F59" s="142" t="s">
        <v>339</v>
      </c>
      <c r="G59" s="142" t="s">
        <v>292</v>
      </c>
      <c r="H59" s="143">
        <v>32000</v>
      </c>
      <c r="I59" s="408">
        <v>0</v>
      </c>
      <c r="J59" s="186">
        <f t="shared" si="0"/>
        <v>32000</v>
      </c>
      <c r="K59" s="169">
        <v>0</v>
      </c>
      <c r="L59" s="169">
        <v>0</v>
      </c>
      <c r="M59" s="169">
        <v>0</v>
      </c>
      <c r="N59" s="169">
        <v>0</v>
      </c>
      <c r="O59" s="169">
        <v>0</v>
      </c>
      <c r="P59" s="169">
        <v>0</v>
      </c>
      <c r="Q59" s="169">
        <v>0</v>
      </c>
      <c r="R59" s="169">
        <v>0</v>
      </c>
      <c r="S59" s="169">
        <v>0</v>
      </c>
      <c r="T59" s="169">
        <v>0</v>
      </c>
      <c r="U59" s="170">
        <v>0</v>
      </c>
      <c r="V59" s="171">
        <v>0</v>
      </c>
      <c r="W59" s="398">
        <f t="shared" si="1"/>
        <v>0</v>
      </c>
      <c r="X59" s="141">
        <f t="shared" si="2"/>
        <v>32000</v>
      </c>
    </row>
    <row r="60" spans="1:24" x14ac:dyDescent="0.35">
      <c r="A60" s="133"/>
      <c r="B60" s="135" t="s">
        <v>345</v>
      </c>
      <c r="C60" s="137" t="s">
        <v>285</v>
      </c>
      <c r="D60" s="139">
        <v>10301410001</v>
      </c>
      <c r="E60" s="137" t="s">
        <v>286</v>
      </c>
      <c r="F60" s="142" t="s">
        <v>339</v>
      </c>
      <c r="G60" s="142" t="s">
        <v>294</v>
      </c>
      <c r="H60" s="143">
        <v>32000</v>
      </c>
      <c r="I60" s="408">
        <v>0</v>
      </c>
      <c r="J60" s="186">
        <f t="shared" si="0"/>
        <v>32000</v>
      </c>
      <c r="K60" s="169">
        <v>0</v>
      </c>
      <c r="L60" s="169">
        <v>0</v>
      </c>
      <c r="M60" s="169">
        <v>0</v>
      </c>
      <c r="N60" s="169">
        <v>0</v>
      </c>
      <c r="O60" s="169">
        <v>0</v>
      </c>
      <c r="P60" s="169">
        <v>0</v>
      </c>
      <c r="Q60" s="169">
        <v>0</v>
      </c>
      <c r="R60" s="169">
        <v>0</v>
      </c>
      <c r="S60" s="169">
        <v>0</v>
      </c>
      <c r="T60" s="169">
        <v>0</v>
      </c>
      <c r="U60" s="170">
        <v>0</v>
      </c>
      <c r="V60" s="171">
        <v>0</v>
      </c>
      <c r="W60" s="398">
        <f t="shared" si="1"/>
        <v>0</v>
      </c>
      <c r="X60" s="141">
        <f t="shared" si="2"/>
        <v>32000</v>
      </c>
    </row>
    <row r="61" spans="1:24" x14ac:dyDescent="0.35">
      <c r="A61" s="133"/>
      <c r="B61" s="135" t="s">
        <v>346</v>
      </c>
      <c r="C61" s="137" t="s">
        <v>285</v>
      </c>
      <c r="D61" s="139">
        <v>10301410001</v>
      </c>
      <c r="E61" s="142" t="s">
        <v>296</v>
      </c>
      <c r="F61" s="142" t="s">
        <v>339</v>
      </c>
      <c r="G61" s="142" t="s">
        <v>288</v>
      </c>
      <c r="H61" s="143">
        <v>28000</v>
      </c>
      <c r="I61" s="408">
        <v>0</v>
      </c>
      <c r="J61" s="186">
        <f t="shared" si="0"/>
        <v>28000</v>
      </c>
      <c r="K61" s="169">
        <v>0</v>
      </c>
      <c r="L61" s="169">
        <v>0</v>
      </c>
      <c r="M61" s="169">
        <v>0</v>
      </c>
      <c r="N61" s="169">
        <v>0</v>
      </c>
      <c r="O61" s="169">
        <v>0</v>
      </c>
      <c r="P61" s="169">
        <v>0</v>
      </c>
      <c r="Q61" s="169">
        <v>0</v>
      </c>
      <c r="R61" s="169">
        <v>0</v>
      </c>
      <c r="S61" s="169">
        <v>0</v>
      </c>
      <c r="T61" s="169">
        <v>0</v>
      </c>
      <c r="U61" s="170">
        <v>0</v>
      </c>
      <c r="V61" s="171">
        <v>0</v>
      </c>
      <c r="W61" s="398">
        <f t="shared" si="1"/>
        <v>0</v>
      </c>
      <c r="X61" s="141">
        <f t="shared" si="2"/>
        <v>28000</v>
      </c>
    </row>
    <row r="62" spans="1:24" x14ac:dyDescent="0.35">
      <c r="A62" s="133"/>
      <c r="B62" s="135" t="s">
        <v>347</v>
      </c>
      <c r="C62" s="137" t="s">
        <v>285</v>
      </c>
      <c r="D62" s="139">
        <v>10301410001</v>
      </c>
      <c r="E62" s="142" t="s">
        <v>296</v>
      </c>
      <c r="F62" s="142" t="s">
        <v>339</v>
      </c>
      <c r="G62" s="142" t="s">
        <v>294</v>
      </c>
      <c r="H62" s="143">
        <v>32000</v>
      </c>
      <c r="I62" s="408">
        <v>0</v>
      </c>
      <c r="J62" s="186">
        <f t="shared" si="0"/>
        <v>32000</v>
      </c>
      <c r="K62" s="169">
        <v>0</v>
      </c>
      <c r="L62" s="169">
        <v>0</v>
      </c>
      <c r="M62" s="169">
        <v>0</v>
      </c>
      <c r="N62" s="169">
        <v>0</v>
      </c>
      <c r="O62" s="169">
        <v>0</v>
      </c>
      <c r="P62" s="169">
        <v>0</v>
      </c>
      <c r="Q62" s="169">
        <v>0</v>
      </c>
      <c r="R62" s="169">
        <v>0</v>
      </c>
      <c r="S62" s="169">
        <v>0</v>
      </c>
      <c r="T62" s="169">
        <v>0</v>
      </c>
      <c r="U62" s="170">
        <v>0</v>
      </c>
      <c r="V62" s="171">
        <v>0</v>
      </c>
      <c r="W62" s="398">
        <f t="shared" si="1"/>
        <v>0</v>
      </c>
      <c r="X62" s="141">
        <f t="shared" si="2"/>
        <v>32000</v>
      </c>
    </row>
    <row r="63" spans="1:24" x14ac:dyDescent="0.35">
      <c r="A63" s="133"/>
      <c r="B63" s="135" t="s">
        <v>348</v>
      </c>
      <c r="C63" s="137" t="s">
        <v>285</v>
      </c>
      <c r="D63" s="139">
        <v>10301410001</v>
      </c>
      <c r="E63" s="142" t="s">
        <v>296</v>
      </c>
      <c r="F63" s="142" t="s">
        <v>339</v>
      </c>
      <c r="G63" s="142" t="s">
        <v>292</v>
      </c>
      <c r="H63" s="143">
        <v>32000</v>
      </c>
      <c r="I63" s="408">
        <v>0</v>
      </c>
      <c r="J63" s="186">
        <f t="shared" si="0"/>
        <v>32000</v>
      </c>
      <c r="K63" s="169">
        <v>0</v>
      </c>
      <c r="L63" s="169">
        <v>0</v>
      </c>
      <c r="M63" s="169">
        <v>0</v>
      </c>
      <c r="N63" s="169">
        <v>0</v>
      </c>
      <c r="O63" s="169">
        <v>0</v>
      </c>
      <c r="P63" s="169">
        <v>0</v>
      </c>
      <c r="Q63" s="169">
        <v>0</v>
      </c>
      <c r="R63" s="169">
        <v>0</v>
      </c>
      <c r="S63" s="169">
        <v>0</v>
      </c>
      <c r="T63" s="169">
        <v>0</v>
      </c>
      <c r="U63" s="170">
        <v>0</v>
      </c>
      <c r="V63" s="171">
        <v>0</v>
      </c>
      <c r="W63" s="398">
        <f t="shared" si="1"/>
        <v>0</v>
      </c>
      <c r="X63" s="141">
        <f t="shared" si="2"/>
        <v>32000</v>
      </c>
    </row>
    <row r="64" spans="1:24" x14ac:dyDescent="0.35">
      <c r="A64" s="133"/>
      <c r="B64" s="135" t="s">
        <v>349</v>
      </c>
      <c r="C64" s="137" t="s">
        <v>285</v>
      </c>
      <c r="D64" s="139">
        <v>10301410001</v>
      </c>
      <c r="E64" s="142" t="s">
        <v>296</v>
      </c>
      <c r="F64" s="142" t="s">
        <v>339</v>
      </c>
      <c r="G64" s="142" t="s">
        <v>290</v>
      </c>
      <c r="H64" s="143">
        <v>32000</v>
      </c>
      <c r="I64" s="408">
        <v>0</v>
      </c>
      <c r="J64" s="186">
        <f t="shared" si="0"/>
        <v>32000</v>
      </c>
      <c r="K64" s="169">
        <v>0</v>
      </c>
      <c r="L64" s="169">
        <v>0</v>
      </c>
      <c r="M64" s="169">
        <v>0</v>
      </c>
      <c r="N64" s="169">
        <v>0</v>
      </c>
      <c r="O64" s="169">
        <v>0</v>
      </c>
      <c r="P64" s="169">
        <v>0</v>
      </c>
      <c r="Q64" s="169">
        <v>0</v>
      </c>
      <c r="R64" s="169">
        <v>0</v>
      </c>
      <c r="S64" s="169">
        <v>0</v>
      </c>
      <c r="T64" s="169">
        <v>0</v>
      </c>
      <c r="U64" s="170">
        <v>0</v>
      </c>
      <c r="V64" s="171">
        <v>0</v>
      </c>
      <c r="W64" s="398">
        <f t="shared" si="1"/>
        <v>0</v>
      </c>
      <c r="X64" s="141">
        <f t="shared" si="2"/>
        <v>32000</v>
      </c>
    </row>
    <row r="65" spans="1:24" x14ac:dyDescent="0.35">
      <c r="A65" s="133"/>
      <c r="B65" s="135" t="s">
        <v>350</v>
      </c>
      <c r="C65" s="137" t="s">
        <v>285</v>
      </c>
      <c r="D65" s="139">
        <v>10301410001</v>
      </c>
      <c r="E65" s="142" t="s">
        <v>301</v>
      </c>
      <c r="F65" s="142" t="s">
        <v>339</v>
      </c>
      <c r="G65" s="142" t="s">
        <v>288</v>
      </c>
      <c r="H65" s="143">
        <v>28000</v>
      </c>
      <c r="I65" s="408">
        <v>0</v>
      </c>
      <c r="J65" s="186">
        <f t="shared" si="0"/>
        <v>28000</v>
      </c>
      <c r="K65" s="169">
        <v>0</v>
      </c>
      <c r="L65" s="169">
        <v>0</v>
      </c>
      <c r="M65" s="169">
        <v>0</v>
      </c>
      <c r="N65" s="169">
        <v>0</v>
      </c>
      <c r="O65" s="169">
        <v>0</v>
      </c>
      <c r="P65" s="169">
        <v>0</v>
      </c>
      <c r="Q65" s="169">
        <v>0</v>
      </c>
      <c r="R65" s="169">
        <v>0</v>
      </c>
      <c r="S65" s="169">
        <v>0</v>
      </c>
      <c r="T65" s="169">
        <v>0</v>
      </c>
      <c r="U65" s="170">
        <v>0</v>
      </c>
      <c r="V65" s="171">
        <v>0</v>
      </c>
      <c r="W65" s="398">
        <f t="shared" si="1"/>
        <v>0</v>
      </c>
      <c r="X65" s="141">
        <f t="shared" si="2"/>
        <v>28000</v>
      </c>
    </row>
    <row r="66" spans="1:24" x14ac:dyDescent="0.35">
      <c r="A66" s="133"/>
      <c r="B66" s="135" t="s">
        <v>351</v>
      </c>
      <c r="C66" s="137" t="s">
        <v>285</v>
      </c>
      <c r="D66" s="139">
        <v>10301410001</v>
      </c>
      <c r="E66" s="142" t="s">
        <v>301</v>
      </c>
      <c r="F66" s="142" t="s">
        <v>339</v>
      </c>
      <c r="G66" s="142" t="s">
        <v>290</v>
      </c>
      <c r="H66" s="143">
        <v>32000</v>
      </c>
      <c r="I66" s="408">
        <v>0</v>
      </c>
      <c r="J66" s="186">
        <f t="shared" si="0"/>
        <v>32000</v>
      </c>
      <c r="K66" s="169">
        <v>0</v>
      </c>
      <c r="L66" s="169">
        <v>0</v>
      </c>
      <c r="M66" s="169">
        <v>0</v>
      </c>
      <c r="N66" s="169">
        <v>0</v>
      </c>
      <c r="O66" s="169">
        <v>0</v>
      </c>
      <c r="P66" s="169">
        <v>0</v>
      </c>
      <c r="Q66" s="169">
        <v>0</v>
      </c>
      <c r="R66" s="169">
        <v>0</v>
      </c>
      <c r="S66" s="169">
        <v>0</v>
      </c>
      <c r="T66" s="169">
        <v>0</v>
      </c>
      <c r="U66" s="170">
        <v>0</v>
      </c>
      <c r="V66" s="171">
        <v>0</v>
      </c>
      <c r="W66" s="398">
        <f t="shared" si="1"/>
        <v>0</v>
      </c>
      <c r="X66" s="141">
        <f t="shared" si="2"/>
        <v>32000</v>
      </c>
    </row>
    <row r="67" spans="1:24" x14ac:dyDescent="0.35">
      <c r="A67" s="133"/>
      <c r="B67" s="135" t="s">
        <v>352</v>
      </c>
      <c r="C67" s="137" t="s">
        <v>285</v>
      </c>
      <c r="D67" s="139">
        <v>10301410001</v>
      </c>
      <c r="E67" s="142" t="s">
        <v>301</v>
      </c>
      <c r="F67" s="142" t="s">
        <v>339</v>
      </c>
      <c r="G67" s="142" t="s">
        <v>292</v>
      </c>
      <c r="H67" s="143">
        <v>32000</v>
      </c>
      <c r="I67" s="408">
        <v>0</v>
      </c>
      <c r="J67" s="186">
        <f t="shared" si="0"/>
        <v>32000</v>
      </c>
      <c r="K67" s="169">
        <v>0</v>
      </c>
      <c r="L67" s="169">
        <v>0</v>
      </c>
      <c r="M67" s="169">
        <v>0</v>
      </c>
      <c r="N67" s="169">
        <v>0</v>
      </c>
      <c r="O67" s="169">
        <v>0</v>
      </c>
      <c r="P67" s="169">
        <v>0</v>
      </c>
      <c r="Q67" s="169">
        <v>0</v>
      </c>
      <c r="R67" s="169">
        <v>0</v>
      </c>
      <c r="S67" s="169">
        <v>0</v>
      </c>
      <c r="T67" s="169">
        <v>0</v>
      </c>
      <c r="U67" s="170">
        <v>0</v>
      </c>
      <c r="V67" s="171">
        <v>0</v>
      </c>
      <c r="W67" s="398">
        <f t="shared" si="1"/>
        <v>0</v>
      </c>
      <c r="X67" s="141">
        <f t="shared" si="2"/>
        <v>32000</v>
      </c>
    </row>
    <row r="68" spans="1:24" ht="15" thickBot="1" x14ac:dyDescent="0.4">
      <c r="A68" s="133"/>
      <c r="B68" s="135" t="s">
        <v>353</v>
      </c>
      <c r="C68" s="137" t="s">
        <v>285</v>
      </c>
      <c r="D68" s="139">
        <v>10301410001</v>
      </c>
      <c r="E68" s="142" t="s">
        <v>301</v>
      </c>
      <c r="F68" s="142" t="s">
        <v>339</v>
      </c>
      <c r="G68" s="144" t="s">
        <v>294</v>
      </c>
      <c r="H68" s="143">
        <v>32000</v>
      </c>
      <c r="I68" s="408">
        <v>0</v>
      </c>
      <c r="J68" s="186">
        <f t="shared" si="0"/>
        <v>32000</v>
      </c>
      <c r="K68" s="169">
        <v>0</v>
      </c>
      <c r="L68" s="169">
        <v>0</v>
      </c>
      <c r="M68" s="169">
        <v>0</v>
      </c>
      <c r="N68" s="169">
        <v>0</v>
      </c>
      <c r="O68" s="169">
        <v>0</v>
      </c>
      <c r="P68" s="169">
        <v>0</v>
      </c>
      <c r="Q68" s="169">
        <v>0</v>
      </c>
      <c r="R68" s="169">
        <v>0</v>
      </c>
      <c r="S68" s="169">
        <v>0</v>
      </c>
      <c r="T68" s="169">
        <v>0</v>
      </c>
      <c r="U68" s="170">
        <v>0</v>
      </c>
      <c r="V68" s="171">
        <v>0</v>
      </c>
      <c r="W68" s="398">
        <f t="shared" si="1"/>
        <v>0</v>
      </c>
      <c r="X68" s="194">
        <f>J68-W68</f>
        <v>32000</v>
      </c>
    </row>
    <row r="69" spans="1:24" ht="15.5" thickTop="1" thickBot="1" x14ac:dyDescent="0.4">
      <c r="A69" s="145"/>
      <c r="B69" s="146" t="s">
        <v>385</v>
      </c>
      <c r="C69" s="147"/>
      <c r="D69" s="148"/>
      <c r="E69" s="147"/>
      <c r="F69" s="147"/>
      <c r="G69" s="147"/>
      <c r="H69" s="149">
        <f t="shared" ref="H69:U69" si="3">SUM(H12:H68)</f>
        <v>1653000</v>
      </c>
      <c r="I69" s="148"/>
      <c r="J69" s="149">
        <f t="shared" si="3"/>
        <v>1653000</v>
      </c>
      <c r="K69" s="149">
        <f t="shared" si="3"/>
        <v>0</v>
      </c>
      <c r="L69" s="149">
        <f t="shared" si="3"/>
        <v>0</v>
      </c>
      <c r="M69" s="149">
        <f t="shared" si="3"/>
        <v>0</v>
      </c>
      <c r="N69" s="149">
        <f t="shared" si="3"/>
        <v>0</v>
      </c>
      <c r="O69" s="149">
        <f t="shared" si="3"/>
        <v>0</v>
      </c>
      <c r="P69" s="149">
        <f t="shared" si="3"/>
        <v>0</v>
      </c>
      <c r="Q69" s="149">
        <f t="shared" si="3"/>
        <v>0</v>
      </c>
      <c r="R69" s="149">
        <f t="shared" si="3"/>
        <v>0</v>
      </c>
      <c r="S69" s="149">
        <f t="shared" si="3"/>
        <v>0</v>
      </c>
      <c r="T69" s="149">
        <f t="shared" si="3"/>
        <v>0</v>
      </c>
      <c r="U69" s="149">
        <f t="shared" si="3"/>
        <v>0</v>
      </c>
      <c r="V69" s="149">
        <f>SUM(V12:V68)</f>
        <v>0</v>
      </c>
      <c r="W69" s="150">
        <f>SUM(W12:W68)</f>
        <v>0</v>
      </c>
      <c r="X69" s="407">
        <f>SUM(X12:X68)</f>
        <v>1653000</v>
      </c>
    </row>
    <row r="70" spans="1:24" ht="15" thickTop="1" x14ac:dyDescent="0.35">
      <c r="A70" s="133"/>
      <c r="B70" s="151" t="s">
        <v>386</v>
      </c>
      <c r="C70" s="142"/>
      <c r="D70" s="152"/>
      <c r="E70" s="142"/>
      <c r="F70" s="142"/>
      <c r="G70" s="142"/>
      <c r="H70" s="152"/>
      <c r="I70" s="152"/>
      <c r="J70" s="140"/>
      <c r="K70" s="153"/>
      <c r="L70" s="153"/>
      <c r="M70" s="153"/>
      <c r="N70" s="152"/>
      <c r="O70" s="152"/>
      <c r="P70" s="152"/>
      <c r="Q70" s="152"/>
      <c r="R70" s="154"/>
      <c r="S70" s="154"/>
      <c r="T70" s="154"/>
      <c r="U70" s="155"/>
      <c r="V70" s="156"/>
      <c r="W70" s="155"/>
      <c r="X70" s="156"/>
    </row>
    <row r="71" spans="1:24" ht="59.5" customHeight="1" x14ac:dyDescent="0.35">
      <c r="A71" s="133"/>
      <c r="B71" s="157" t="s">
        <v>387</v>
      </c>
      <c r="C71" s="137" t="s">
        <v>396</v>
      </c>
      <c r="D71" s="152" t="s">
        <v>399</v>
      </c>
      <c r="E71" s="142" t="s">
        <v>355</v>
      </c>
      <c r="F71" s="142" t="s">
        <v>384</v>
      </c>
      <c r="G71" s="142" t="s">
        <v>384</v>
      </c>
      <c r="H71" s="143">
        <v>85500</v>
      </c>
      <c r="I71" s="408">
        <v>0</v>
      </c>
      <c r="J71" s="140">
        <f>H71*I71+H71</f>
        <v>85500</v>
      </c>
      <c r="K71" s="169">
        <v>0</v>
      </c>
      <c r="L71" s="169">
        <v>0</v>
      </c>
      <c r="M71" s="169">
        <v>0</v>
      </c>
      <c r="N71" s="169">
        <v>0</v>
      </c>
      <c r="O71" s="169">
        <v>0</v>
      </c>
      <c r="P71" s="169">
        <v>0</v>
      </c>
      <c r="Q71" s="169">
        <v>0</v>
      </c>
      <c r="R71" s="169">
        <v>0</v>
      </c>
      <c r="S71" s="169">
        <v>0</v>
      </c>
      <c r="T71" s="169">
        <v>0</v>
      </c>
      <c r="U71" s="170">
        <v>0</v>
      </c>
      <c r="V71" s="171">
        <v>0</v>
      </c>
      <c r="W71" s="398">
        <f t="shared" ref="W71:W73" si="4">SUM(K71:V71)</f>
        <v>0</v>
      </c>
      <c r="X71" s="158">
        <f>J71</f>
        <v>85500</v>
      </c>
    </row>
    <row r="72" spans="1:24" ht="81.5" customHeight="1" x14ac:dyDescent="0.35">
      <c r="A72" s="133"/>
      <c r="B72" s="168" t="s">
        <v>397</v>
      </c>
      <c r="C72" s="405"/>
      <c r="D72" s="172"/>
      <c r="E72" s="405"/>
      <c r="F72" s="405"/>
      <c r="G72" s="405"/>
      <c r="H72" s="397">
        <v>0</v>
      </c>
      <c r="I72" s="408">
        <v>0</v>
      </c>
      <c r="J72" s="140">
        <f>H72*I72+H72</f>
        <v>0</v>
      </c>
      <c r="K72" s="169">
        <v>0</v>
      </c>
      <c r="L72" s="169">
        <v>0</v>
      </c>
      <c r="M72" s="169">
        <v>0</v>
      </c>
      <c r="N72" s="169">
        <v>0</v>
      </c>
      <c r="O72" s="169">
        <v>0</v>
      </c>
      <c r="P72" s="169">
        <v>0</v>
      </c>
      <c r="Q72" s="169">
        <v>0</v>
      </c>
      <c r="R72" s="169">
        <v>0</v>
      </c>
      <c r="S72" s="169">
        <v>0</v>
      </c>
      <c r="T72" s="169">
        <v>0</v>
      </c>
      <c r="U72" s="170">
        <v>0</v>
      </c>
      <c r="V72" s="171">
        <v>0</v>
      </c>
      <c r="W72" s="398">
        <f t="shared" si="4"/>
        <v>0</v>
      </c>
      <c r="X72" s="158">
        <f>J72</f>
        <v>0</v>
      </c>
    </row>
    <row r="73" spans="1:24" ht="78" customHeight="1" thickBot="1" x14ac:dyDescent="0.4">
      <c r="A73" s="133"/>
      <c r="B73" s="168" t="s">
        <v>397</v>
      </c>
      <c r="C73" s="406"/>
      <c r="D73" s="173"/>
      <c r="E73" s="406"/>
      <c r="F73" s="406"/>
      <c r="G73" s="406"/>
      <c r="H73" s="397">
        <v>0</v>
      </c>
      <c r="I73" s="408">
        <v>0</v>
      </c>
      <c r="J73" s="140">
        <f>H73*I73+H73</f>
        <v>0</v>
      </c>
      <c r="K73" s="169">
        <v>0</v>
      </c>
      <c r="L73" s="169">
        <v>0</v>
      </c>
      <c r="M73" s="169">
        <v>0</v>
      </c>
      <c r="N73" s="169">
        <v>0</v>
      </c>
      <c r="O73" s="169">
        <v>0</v>
      </c>
      <c r="P73" s="169">
        <v>0</v>
      </c>
      <c r="Q73" s="169">
        <v>0</v>
      </c>
      <c r="R73" s="169">
        <v>0</v>
      </c>
      <c r="S73" s="169">
        <v>0</v>
      </c>
      <c r="T73" s="169">
        <v>0</v>
      </c>
      <c r="U73" s="170">
        <v>0</v>
      </c>
      <c r="V73" s="171">
        <v>0</v>
      </c>
      <c r="W73" s="398">
        <f t="shared" si="4"/>
        <v>0</v>
      </c>
      <c r="X73" s="390">
        <f>J73</f>
        <v>0</v>
      </c>
    </row>
    <row r="74" spans="1:24" ht="15.5" thickTop="1" thickBot="1" x14ac:dyDescent="0.4">
      <c r="A74" s="133"/>
      <c r="B74" s="159" t="s">
        <v>385</v>
      </c>
      <c r="C74" s="160"/>
      <c r="D74" s="161"/>
      <c r="E74" s="160"/>
      <c r="F74" s="160"/>
      <c r="G74" s="160"/>
      <c r="H74" s="162">
        <f>SUM(H71:H73)</f>
        <v>85500</v>
      </c>
      <c r="I74" s="161"/>
      <c r="J74" s="162">
        <f>SUM(J71:J73)</f>
        <v>85500</v>
      </c>
      <c r="K74" s="149">
        <f t="shared" ref="K74:W74" si="5">SUM(K71:K73)</f>
        <v>0</v>
      </c>
      <c r="L74" s="149">
        <f t="shared" si="5"/>
        <v>0</v>
      </c>
      <c r="M74" s="149">
        <f t="shared" si="5"/>
        <v>0</v>
      </c>
      <c r="N74" s="149">
        <f t="shared" si="5"/>
        <v>0</v>
      </c>
      <c r="O74" s="149">
        <f t="shared" si="5"/>
        <v>0</v>
      </c>
      <c r="P74" s="149">
        <f t="shared" si="5"/>
        <v>0</v>
      </c>
      <c r="Q74" s="149">
        <f t="shared" si="5"/>
        <v>0</v>
      </c>
      <c r="R74" s="149">
        <f t="shared" si="5"/>
        <v>0</v>
      </c>
      <c r="S74" s="149">
        <f t="shared" si="5"/>
        <v>0</v>
      </c>
      <c r="T74" s="149">
        <f t="shared" si="5"/>
        <v>0</v>
      </c>
      <c r="U74" s="149">
        <f t="shared" si="5"/>
        <v>0</v>
      </c>
      <c r="V74" s="149">
        <f t="shared" si="5"/>
        <v>0</v>
      </c>
      <c r="W74" s="149">
        <f t="shared" si="5"/>
        <v>0</v>
      </c>
      <c r="X74" s="149">
        <f>SUM(X71:X73)</f>
        <v>85500</v>
      </c>
    </row>
    <row r="75" spans="1:24" ht="15.5" thickTop="1" thickBot="1" x14ac:dyDescent="0.4"/>
    <row r="76" spans="1:24" ht="24" thickBot="1" x14ac:dyDescent="0.6">
      <c r="B76" s="192" t="s">
        <v>356</v>
      </c>
      <c r="K76" s="363" t="s">
        <v>261</v>
      </c>
      <c r="L76" s="364"/>
      <c r="M76" s="364"/>
      <c r="N76" s="364"/>
      <c r="O76" s="364"/>
      <c r="P76" s="364"/>
      <c r="Q76" s="364"/>
      <c r="R76" s="364"/>
      <c r="S76" s="364"/>
      <c r="T76" s="364"/>
      <c r="U76" s="365"/>
    </row>
    <row r="77" spans="1:24" s="174" customFormat="1" ht="109" customHeight="1" thickTop="1" thickBot="1" x14ac:dyDescent="0.4">
      <c r="B77" s="163" t="s">
        <v>262</v>
      </c>
      <c r="C77" s="164" t="s">
        <v>263</v>
      </c>
      <c r="D77" s="164" t="s">
        <v>264</v>
      </c>
      <c r="E77" s="164" t="s">
        <v>357</v>
      </c>
      <c r="F77" s="164" t="s">
        <v>266</v>
      </c>
      <c r="G77" s="164" t="s">
        <v>267</v>
      </c>
      <c r="H77" s="164" t="s">
        <v>268</v>
      </c>
      <c r="I77" s="164" t="s">
        <v>389</v>
      </c>
      <c r="J77" s="166" t="s">
        <v>269</v>
      </c>
      <c r="K77" s="187" t="s">
        <v>270</v>
      </c>
      <c r="L77" s="188" t="s">
        <v>271</v>
      </c>
      <c r="M77" s="188" t="s">
        <v>272</v>
      </c>
      <c r="N77" s="189" t="s">
        <v>273</v>
      </c>
      <c r="O77" s="189" t="s">
        <v>274</v>
      </c>
      <c r="P77" s="189" t="s">
        <v>275</v>
      </c>
      <c r="Q77" s="189" t="s">
        <v>276</v>
      </c>
      <c r="R77" s="190" t="s">
        <v>277</v>
      </c>
      <c r="S77" s="190" t="s">
        <v>278</v>
      </c>
      <c r="T77" s="190" t="s">
        <v>279</v>
      </c>
      <c r="U77" s="191" t="s">
        <v>280</v>
      </c>
      <c r="V77" s="165" t="s">
        <v>281</v>
      </c>
      <c r="W77" s="167" t="s">
        <v>282</v>
      </c>
      <c r="X77" s="165" t="s">
        <v>283</v>
      </c>
    </row>
    <row r="78" spans="1:24" s="174" customFormat="1" ht="55.5" customHeight="1" thickTop="1" x14ac:dyDescent="0.35">
      <c r="B78" s="134" t="s">
        <v>356</v>
      </c>
      <c r="C78" s="136" t="s">
        <v>285</v>
      </c>
      <c r="D78" s="404" t="s">
        <v>412</v>
      </c>
      <c r="E78" s="136" t="s">
        <v>384</v>
      </c>
      <c r="F78" s="136" t="s">
        <v>384</v>
      </c>
      <c r="G78" s="136" t="s">
        <v>358</v>
      </c>
      <c r="H78" s="397">
        <v>44000</v>
      </c>
      <c r="I78" s="408">
        <v>0</v>
      </c>
      <c r="J78" s="175">
        <f>H78*I78+H78</f>
        <v>44000</v>
      </c>
      <c r="K78" s="169">
        <v>0</v>
      </c>
      <c r="L78" s="169">
        <v>0</v>
      </c>
      <c r="M78" s="169">
        <v>0</v>
      </c>
      <c r="N78" s="169">
        <v>0</v>
      </c>
      <c r="O78" s="169">
        <v>0</v>
      </c>
      <c r="P78" s="169">
        <v>0</v>
      </c>
      <c r="Q78" s="169">
        <v>0</v>
      </c>
      <c r="R78" s="169">
        <v>0</v>
      </c>
      <c r="S78" s="169">
        <v>0</v>
      </c>
      <c r="T78" s="169">
        <v>0</v>
      </c>
      <c r="U78" s="170">
        <v>0</v>
      </c>
      <c r="V78" s="171">
        <v>0</v>
      </c>
      <c r="W78" s="398">
        <f t="shared" ref="W78:W80" si="6">SUM(K78:V78)</f>
        <v>0</v>
      </c>
      <c r="X78" s="193">
        <f>J78-W78</f>
        <v>44000</v>
      </c>
    </row>
    <row r="79" spans="1:24" s="174" customFormat="1" ht="75" customHeight="1" x14ac:dyDescent="0.35">
      <c r="B79" s="168" t="s">
        <v>398</v>
      </c>
      <c r="C79" s="136"/>
      <c r="D79" s="404"/>
      <c r="E79" s="136"/>
      <c r="F79" s="136"/>
      <c r="G79" s="136"/>
      <c r="H79" s="397">
        <v>0</v>
      </c>
      <c r="I79" s="408">
        <v>0</v>
      </c>
      <c r="J79" s="175">
        <f t="shared" ref="J79:J80" si="7">H79*I79+H79</f>
        <v>0</v>
      </c>
      <c r="K79" s="169">
        <v>0</v>
      </c>
      <c r="L79" s="169">
        <v>0</v>
      </c>
      <c r="M79" s="169">
        <v>0</v>
      </c>
      <c r="N79" s="169">
        <v>0</v>
      </c>
      <c r="O79" s="169">
        <v>0</v>
      </c>
      <c r="P79" s="169">
        <v>0</v>
      </c>
      <c r="Q79" s="169">
        <v>0</v>
      </c>
      <c r="R79" s="169">
        <v>0</v>
      </c>
      <c r="S79" s="169">
        <v>0</v>
      </c>
      <c r="T79" s="169">
        <v>0</v>
      </c>
      <c r="U79" s="170">
        <v>0</v>
      </c>
      <c r="V79" s="171">
        <v>0</v>
      </c>
      <c r="W79" s="398">
        <f t="shared" si="6"/>
        <v>0</v>
      </c>
      <c r="X79" s="193">
        <f t="shared" ref="X79:X80" si="8">J79-W79</f>
        <v>0</v>
      </c>
    </row>
    <row r="80" spans="1:24" s="174" customFormat="1" ht="70" customHeight="1" thickBot="1" x14ac:dyDescent="0.4">
      <c r="B80" s="168" t="s">
        <v>398</v>
      </c>
      <c r="C80" s="136"/>
      <c r="D80" s="138"/>
      <c r="E80" s="136"/>
      <c r="F80" s="136"/>
      <c r="G80" s="136"/>
      <c r="H80" s="175">
        <v>0</v>
      </c>
      <c r="I80" s="408">
        <v>0</v>
      </c>
      <c r="J80" s="175">
        <f t="shared" si="7"/>
        <v>0</v>
      </c>
      <c r="K80" s="169">
        <v>0</v>
      </c>
      <c r="L80" s="169">
        <v>0</v>
      </c>
      <c r="M80" s="169">
        <v>0</v>
      </c>
      <c r="N80" s="169">
        <v>0</v>
      </c>
      <c r="O80" s="169">
        <v>0</v>
      </c>
      <c r="P80" s="169">
        <v>0</v>
      </c>
      <c r="Q80" s="169">
        <v>0</v>
      </c>
      <c r="R80" s="169">
        <v>0</v>
      </c>
      <c r="S80" s="169">
        <v>0</v>
      </c>
      <c r="T80" s="169">
        <v>0</v>
      </c>
      <c r="U80" s="170">
        <v>0</v>
      </c>
      <c r="V80" s="171">
        <v>0</v>
      </c>
      <c r="W80" s="398">
        <f t="shared" si="6"/>
        <v>0</v>
      </c>
      <c r="X80" s="193">
        <f t="shared" si="8"/>
        <v>0</v>
      </c>
    </row>
    <row r="81" spans="2:24" s="176" customFormat="1" ht="27" customHeight="1" thickTop="1" thickBot="1" x14ac:dyDescent="0.4">
      <c r="B81" s="177" t="s">
        <v>354</v>
      </c>
      <c r="C81" s="178"/>
      <c r="D81" s="179"/>
      <c r="E81" s="178"/>
      <c r="F81" s="178"/>
      <c r="G81" s="178"/>
      <c r="H81" s="180">
        <f>SUM(H78:H80)</f>
        <v>44000</v>
      </c>
      <c r="I81" s="180"/>
      <c r="J81" s="180">
        <f>SUM(J78:J80)</f>
        <v>44000</v>
      </c>
      <c r="K81" s="181">
        <f>SUM(K78:K80)</f>
        <v>0</v>
      </c>
      <c r="L81" s="181"/>
      <c r="M81" s="181"/>
      <c r="N81" s="182">
        <f>SUM(N78:N80)</f>
        <v>0</v>
      </c>
      <c r="O81" s="182">
        <f>SUM(O78:O80)</f>
        <v>0</v>
      </c>
      <c r="P81" s="182">
        <f>SUM(P78:P80)</f>
        <v>0</v>
      </c>
      <c r="Q81" s="182">
        <f>SUM(Q78:Q80)</f>
        <v>0</v>
      </c>
      <c r="R81" s="183"/>
      <c r="S81" s="183"/>
      <c r="T81" s="183"/>
      <c r="U81" s="184">
        <f>SUM(U78:U80)</f>
        <v>0</v>
      </c>
      <c r="V81" s="181">
        <f>SUM(V78:V80)</f>
        <v>0</v>
      </c>
      <c r="W81" s="185">
        <f>SUM(W78:W80)</f>
        <v>0</v>
      </c>
      <c r="X81" s="184">
        <f>SUM(X78:X80)</f>
        <v>44000</v>
      </c>
    </row>
    <row r="82" spans="2:24" ht="15" thickTop="1" x14ac:dyDescent="0.35"/>
    <row r="85" spans="2:24" ht="15" thickBot="1" x14ac:dyDescent="0.4"/>
    <row r="86" spans="2:24" ht="24" thickBot="1" x14ac:dyDescent="0.6">
      <c r="R86" s="401" t="s">
        <v>395</v>
      </c>
      <c r="S86" s="402"/>
      <c r="T86" s="402"/>
      <c r="U86" s="402"/>
      <c r="V86" s="402"/>
      <c r="W86" s="409">
        <f>X81+X74+X69</f>
        <v>1782500</v>
      </c>
      <c r="X86" s="403"/>
    </row>
  </sheetData>
  <mergeCells count="10">
    <mergeCell ref="K10:U10"/>
    <mergeCell ref="K76:U76"/>
    <mergeCell ref="R86:V86"/>
    <mergeCell ref="W86:X86"/>
    <mergeCell ref="A2:N2"/>
    <mergeCell ref="A3:N3"/>
    <mergeCell ref="A4:N4"/>
    <mergeCell ref="A5:N5"/>
    <mergeCell ref="A6:N7"/>
    <mergeCell ref="A8:N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D8083-8A74-4A69-A8FA-6E7BCF117DE7}">
  <sheetPr codeName="Sheet8">
    <tabColor theme="9" tint="0.59999389629810485"/>
  </sheetPr>
  <dimension ref="B1:K22"/>
  <sheetViews>
    <sheetView topLeftCell="A8" zoomScaleNormal="100" zoomScaleSheetLayoutView="70" workbookViewId="0">
      <selection activeCell="B22" sqref="B22"/>
    </sheetView>
  </sheetViews>
  <sheetFormatPr defaultRowHeight="15" customHeight="1" x14ac:dyDescent="0.35"/>
  <cols>
    <col min="2" max="2" width="28.81640625" customWidth="1"/>
    <col min="3" max="3" width="17.7265625" customWidth="1"/>
  </cols>
  <sheetData>
    <row r="1" spans="2:11" ht="26.15" customHeight="1" x14ac:dyDescent="0.35">
      <c r="B1" s="9" t="s">
        <v>359</v>
      </c>
      <c r="C1" s="10"/>
      <c r="D1" s="10"/>
      <c r="E1" s="10"/>
      <c r="F1" s="10"/>
      <c r="G1" s="10"/>
      <c r="H1" s="10"/>
      <c r="I1" s="10"/>
      <c r="J1" s="10"/>
      <c r="K1" s="11"/>
    </row>
    <row r="2" spans="2:11" ht="26.5" customHeight="1" x14ac:dyDescent="0.35">
      <c r="B2" s="12"/>
      <c r="K2" s="13"/>
    </row>
    <row r="3" spans="2:11" ht="51.75" customHeight="1" x14ac:dyDescent="0.35">
      <c r="B3" s="372" t="str">
        <f>'1. Invitation &amp; Summary '!C12</f>
        <v xml:space="preserve">Better Energy Communities and National Home Retrofit Scheme Management  Project Partner </v>
      </c>
      <c r="C3" s="373"/>
      <c r="D3" s="373"/>
      <c r="E3" s="373"/>
      <c r="F3" s="373"/>
      <c r="G3" s="373"/>
      <c r="H3" s="373"/>
      <c r="I3" s="373"/>
      <c r="J3" s="373"/>
      <c r="K3" s="374"/>
    </row>
    <row r="4" spans="2:11" ht="18.5" x14ac:dyDescent="0.45">
      <c r="B4" s="14" t="s">
        <v>360</v>
      </c>
      <c r="C4" s="15"/>
      <c r="D4" s="15"/>
      <c r="E4" s="15"/>
      <c r="F4" s="15"/>
      <c r="G4" s="15"/>
      <c r="H4" s="15"/>
      <c r="I4" s="15"/>
      <c r="J4" s="15"/>
      <c r="K4" s="16"/>
    </row>
    <row r="5" spans="2:11" ht="18.5" x14ac:dyDescent="0.45">
      <c r="B5" s="17" t="s">
        <v>361</v>
      </c>
      <c r="C5" s="375">
        <f>'1. Invitation &amp; Summary '!C20</f>
        <v>46010</v>
      </c>
      <c r="D5" s="375"/>
      <c r="E5" s="375"/>
      <c r="F5" s="15"/>
      <c r="G5" s="15"/>
      <c r="H5" s="15"/>
      <c r="I5" s="15"/>
      <c r="J5" s="15"/>
      <c r="K5" s="16"/>
    </row>
    <row r="6" spans="2:11" ht="18.5" x14ac:dyDescent="0.45">
      <c r="B6" s="18"/>
      <c r="C6" s="15"/>
      <c r="D6" s="15"/>
      <c r="E6" s="15"/>
      <c r="F6" s="15"/>
      <c r="G6" s="15"/>
      <c r="H6" s="15"/>
      <c r="I6" s="15"/>
      <c r="J6" s="15"/>
      <c r="K6" s="16"/>
    </row>
    <row r="7" spans="2:11" ht="18.5" x14ac:dyDescent="0.45">
      <c r="B7" s="17" t="s">
        <v>362</v>
      </c>
      <c r="C7" s="19" t="s">
        <v>363</v>
      </c>
      <c r="D7" s="15"/>
      <c r="E7" s="15"/>
      <c r="F7" s="15"/>
      <c r="G7" s="15"/>
      <c r="H7" s="15"/>
      <c r="I7" s="15"/>
      <c r="J7" s="15"/>
      <c r="K7" s="16"/>
    </row>
    <row r="8" spans="2:11" ht="19" thickBot="1" x14ac:dyDescent="0.5">
      <c r="B8" s="20"/>
      <c r="C8" s="21"/>
      <c r="D8" s="15"/>
      <c r="E8" s="15"/>
      <c r="F8" s="15"/>
      <c r="G8" s="15"/>
      <c r="H8" s="15"/>
      <c r="I8" s="15"/>
      <c r="J8" s="15"/>
      <c r="K8" s="16"/>
    </row>
    <row r="9" spans="2:11" ht="80.25" customHeight="1" x14ac:dyDescent="0.35">
      <c r="B9" s="376" t="s">
        <v>364</v>
      </c>
      <c r="C9" s="377"/>
      <c r="D9" s="377"/>
      <c r="E9" s="377"/>
      <c r="F9" s="377"/>
      <c r="G9" s="377"/>
      <c r="H9" s="377"/>
      <c r="I9" s="377"/>
      <c r="J9" s="377"/>
      <c r="K9" s="378"/>
    </row>
    <row r="10" spans="2:11" ht="63.75" customHeight="1" x14ac:dyDescent="0.35">
      <c r="B10" s="379" t="s">
        <v>365</v>
      </c>
      <c r="C10" s="380"/>
      <c r="D10" s="380"/>
      <c r="E10" s="380"/>
      <c r="F10" s="380"/>
      <c r="G10" s="380"/>
      <c r="H10" s="380"/>
      <c r="I10" s="380"/>
      <c r="J10" s="380"/>
      <c r="K10" s="381"/>
    </row>
    <row r="11" spans="2:11" ht="15.75" customHeight="1" x14ac:dyDescent="0.35">
      <c r="B11" s="382" t="s">
        <v>366</v>
      </c>
      <c r="C11" s="384" t="s">
        <v>367</v>
      </c>
      <c r="D11" s="385"/>
      <c r="E11" s="385"/>
      <c r="F11" s="385"/>
      <c r="G11" s="385"/>
      <c r="H11" s="385"/>
      <c r="I11" s="385"/>
      <c r="J11" s="385"/>
      <c r="K11" s="386"/>
    </row>
    <row r="12" spans="2:11" ht="45.75" customHeight="1" x14ac:dyDescent="0.35">
      <c r="B12" s="383"/>
      <c r="C12" s="387"/>
      <c r="D12" s="388"/>
      <c r="E12" s="388"/>
      <c r="F12" s="388"/>
      <c r="G12" s="388"/>
      <c r="H12" s="388"/>
      <c r="I12" s="388"/>
      <c r="J12" s="388"/>
      <c r="K12" s="389"/>
    </row>
    <row r="13" spans="2:11" ht="18.5" x14ac:dyDescent="0.35">
      <c r="B13" s="366" t="s">
        <v>414</v>
      </c>
      <c r="C13" s="367"/>
      <c r="D13" s="367"/>
      <c r="E13" s="367"/>
      <c r="F13" s="367"/>
      <c r="G13" s="367"/>
      <c r="H13" s="367"/>
      <c r="I13" s="367"/>
      <c r="J13" s="367"/>
      <c r="K13" s="368"/>
    </row>
    <row r="14" spans="2:11" ht="53.15" customHeight="1" x14ac:dyDescent="0.35">
      <c r="B14" s="369" t="s">
        <v>368</v>
      </c>
      <c r="C14" s="370"/>
      <c r="D14" s="370"/>
      <c r="E14" s="370"/>
      <c r="F14" s="370"/>
      <c r="G14" s="370"/>
      <c r="H14" s="370"/>
      <c r="I14" s="370"/>
      <c r="J14" s="370"/>
      <c r="K14" s="371"/>
    </row>
    <row r="15" spans="2:11" ht="15.5" x14ac:dyDescent="0.35">
      <c r="B15" s="22"/>
      <c r="C15" s="7"/>
      <c r="K15" s="13"/>
    </row>
    <row r="16" spans="2:11" ht="18.5" x14ac:dyDescent="0.35">
      <c r="B16" s="14" t="s">
        <v>369</v>
      </c>
      <c r="C16" s="23" t="s">
        <v>370</v>
      </c>
      <c r="K16" s="13"/>
    </row>
    <row r="17" spans="2:11" ht="18.5" x14ac:dyDescent="0.35">
      <c r="B17" s="14"/>
      <c r="C17" s="7"/>
      <c r="K17" s="13"/>
    </row>
    <row r="18" spans="2:11" ht="18.5" x14ac:dyDescent="0.35">
      <c r="B18" s="14" t="s">
        <v>371</v>
      </c>
      <c r="C18" s="23" t="s">
        <v>370</v>
      </c>
      <c r="K18" s="13"/>
    </row>
    <row r="19" spans="2:11" ht="18.5" x14ac:dyDescent="0.35">
      <c r="B19" s="14"/>
      <c r="C19" s="7"/>
      <c r="K19" s="13"/>
    </row>
    <row r="20" spans="2:11" ht="18.5" x14ac:dyDescent="0.35">
      <c r="B20" s="14" t="s">
        <v>372</v>
      </c>
      <c r="C20" s="23" t="s">
        <v>370</v>
      </c>
      <c r="G20" s="7"/>
      <c r="K20" s="13"/>
    </row>
    <row r="21" spans="2:11" ht="15.5" x14ac:dyDescent="0.35">
      <c r="B21" s="24"/>
      <c r="K21" s="13"/>
    </row>
    <row r="22" spans="2:11" ht="14.5" x14ac:dyDescent="0.35">
      <c r="B22" s="25"/>
      <c r="C22" s="26"/>
      <c r="D22" s="26"/>
      <c r="E22" s="26"/>
      <c r="F22" s="26"/>
      <c r="G22" s="26"/>
      <c r="H22" s="26"/>
      <c r="I22" s="26"/>
      <c r="J22" s="26"/>
      <c r="K22" s="27"/>
    </row>
  </sheetData>
  <mergeCells count="8">
    <mergeCell ref="B13:K13"/>
    <mergeCell ref="B14:K14"/>
    <mergeCell ref="B3:K3"/>
    <mergeCell ref="C5:E5"/>
    <mergeCell ref="B9:K9"/>
    <mergeCell ref="B10:K10"/>
    <mergeCell ref="B11:B12"/>
    <mergeCell ref="C11:K12"/>
  </mergeCells>
  <hyperlinks>
    <hyperlink ref="C7" r:id="rId1" xr:uid="{42E4E996-8077-4918-A365-DF420CA8A9C3}"/>
  </hyperlinks>
  <pageMargins left="0.7" right="0.7" top="0.75" bottom="0.75" header="0.3" footer="0.3"/>
  <pageSetup paperSize="9" scale="67"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FD6F7-77C3-4494-9766-A1DC4C840D5A}">
  <dimension ref="A1"/>
  <sheetViews>
    <sheetView workbookViewId="0">
      <selection activeCell="G24" sqref="G24"/>
    </sheetView>
  </sheetViews>
  <sheetFormatPr defaultRowHeight="14.5" x14ac:dyDescent="0.3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r Shell Object" dvAspect="DVASPECT_ICON" shapeId="9217" r:id="rId4">
          <objectPr defaultSize="0" autoPict="0" r:id="rId5">
            <anchor moveWithCells="1">
              <from>
                <xdr:col>1</xdr:col>
                <xdr:colOff>609600</xdr:colOff>
                <xdr:row>5</xdr:row>
                <xdr:rowOff>0</xdr:rowOff>
              </from>
              <to>
                <xdr:col>9</xdr:col>
                <xdr:colOff>6350</xdr:colOff>
                <xdr:row>17</xdr:row>
                <xdr:rowOff>12700</xdr:rowOff>
              </to>
            </anchor>
          </objectPr>
        </oleObject>
      </mc:Choice>
      <mc:Fallback>
        <oleObject progId="Packager Shell Object" dvAspect="DVASPECT_ICON" shapeId="9217"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5EC7CE9CA2B542A30020C1FB86A055" ma:contentTypeVersion="3" ma:contentTypeDescription="Create a new document." ma:contentTypeScope="" ma:versionID="4f44ac7e027c3a7efef793828eaec82f">
  <xsd:schema xmlns:xsd="http://www.w3.org/2001/XMLSchema" xmlns:xs="http://www.w3.org/2001/XMLSchema" xmlns:p="http://schemas.microsoft.com/office/2006/metadata/properties" xmlns:ns2="3621078b-45b2-4624-b728-d317638a1ae6" targetNamespace="http://schemas.microsoft.com/office/2006/metadata/properties" ma:root="true" ma:fieldsID="87eb3f76b74b85592da9fa7bebbb18ca" ns2:_="">
    <xsd:import namespace="3621078b-45b2-4624-b728-d317638a1ae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21078b-45b2-4624-b728-d317638a1a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60CC53-6575-4C03-9779-BEC83C223683}">
  <ds:schemaRefs>
    <ds:schemaRef ds:uri="http://schemas.microsoft.com/office/2006/documentManagement/types"/>
    <ds:schemaRef ds:uri="3621078b-45b2-4624-b728-d317638a1ae6"/>
    <ds:schemaRef ds:uri="http://purl.org/dc/terms/"/>
    <ds:schemaRef ds:uri="http://www.w3.org/XML/1998/namespace"/>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s>
</ds:datastoreItem>
</file>

<file path=customXml/itemProps2.xml><?xml version="1.0" encoding="utf-8"?>
<ds:datastoreItem xmlns:ds="http://schemas.openxmlformats.org/officeDocument/2006/customXml" ds:itemID="{98E1F184-1FFA-4B75-BC30-13C0804D92EA}">
  <ds:schemaRefs>
    <ds:schemaRef ds:uri="http://schemas.microsoft.com/sharepoint/v3/contenttype/forms"/>
  </ds:schemaRefs>
</ds:datastoreItem>
</file>

<file path=customXml/itemProps3.xml><?xml version="1.0" encoding="utf-8"?>
<ds:datastoreItem xmlns:ds="http://schemas.openxmlformats.org/officeDocument/2006/customXml" ds:itemID="{ABBE4679-9D32-476D-BF92-96CBECE5F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21078b-45b2-4624-b728-d317638a1a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Background Information</vt:lpstr>
      <vt:lpstr>1. Invitation &amp; Summary </vt:lpstr>
      <vt:lpstr>2. Eligibility Criteria</vt:lpstr>
      <vt:lpstr>3. Award Criteria</vt:lpstr>
      <vt:lpstr>4. Scope of Services</vt:lpstr>
      <vt:lpstr>5. Price</vt:lpstr>
      <vt:lpstr>5a Price Tender </vt:lpstr>
      <vt:lpstr>5b Price Tender</vt:lpstr>
      <vt:lpstr>6. Form of Tender </vt:lpstr>
      <vt:lpstr>7. Framework Contact</vt:lpstr>
      <vt:lpstr>'1. Invitation &amp; Summary '!Print_Area</vt:lpstr>
      <vt:lpstr>'2. Eligibility Criteria'!Print_Area</vt:lpstr>
      <vt:lpstr>'6. Form of Tender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McLelland</dc:creator>
  <cp:keywords/>
  <dc:description/>
  <cp:lastModifiedBy>David McLelland</cp:lastModifiedBy>
  <cp:revision/>
  <dcterms:created xsi:type="dcterms:W3CDTF">2024-02-19T13:49:56Z</dcterms:created>
  <dcterms:modified xsi:type="dcterms:W3CDTF">2025-11-20T15:36:50Z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0x0101008F5EC7CE9CA2B542A30020C1FB86A055</vt:lpwstr>
  </property>
  <property fmtid="{D5CDD505-2E9C-101B-9397-08002B2CF9AE}" pid="3" name="Jet Reports Function Literals">
    <vt:lpwstr>,	;	,	{	}	[@[{0}]]	1033	6153</vt:lpwstr>
  </property>
</Properties>
</file>